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feitura\adm-dep_compras\DEP_COMPRAS\2025\PREGÃO ELETRÔNICO\PREGÃO ELETRÔNICO XXX-2025 - CONTRATAÇÃO EMPRESA ELETRICISTA E AUX\COTAÇOES-BALIZAMENTO\"/>
    </mc:Choice>
  </mc:AlternateContent>
  <xr:revisionPtr revIDLastSave="0" documentId="13_ncr:1_{E4309166-89CB-4985-94C1-63A6DFB14801}" xr6:coauthVersionLast="47" xr6:coauthVersionMax="47" xr10:uidLastSave="{00000000-0000-0000-0000-000000000000}"/>
  <bookViews>
    <workbookView xWindow="-120" yWindow="-120" windowWidth="29040" windowHeight="15720" activeTab="1" xr2:uid="{088627CF-4234-4B24-A276-9B8982E3D5FF}"/>
  </bookViews>
  <sheets>
    <sheet name="Eletricista" sheetId="5" r:id="rId1"/>
    <sheet name="Auxiliar de Eletricista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5" i="5" l="1"/>
  <c r="B131" i="5" l="1"/>
  <c r="B129" i="5"/>
  <c r="B128" i="5"/>
  <c r="B127" i="5"/>
  <c r="B126" i="5"/>
  <c r="B125" i="5"/>
  <c r="H114" i="5"/>
  <c r="H112" i="5"/>
  <c r="I102" i="5"/>
  <c r="I129" i="5" s="1"/>
  <c r="H82" i="5"/>
  <c r="H86" i="5" s="1"/>
  <c r="H71" i="5"/>
  <c r="H67" i="5"/>
  <c r="I61" i="5"/>
  <c r="H47" i="5"/>
  <c r="H70" i="5" s="1"/>
  <c r="H36" i="5"/>
  <c r="I25" i="5"/>
  <c r="I24" i="5"/>
  <c r="B131" i="4"/>
  <c r="B129" i="4"/>
  <c r="B128" i="4"/>
  <c r="B127" i="4"/>
  <c r="B126" i="4"/>
  <c r="B125" i="4"/>
  <c r="H114" i="4"/>
  <c r="H112" i="4"/>
  <c r="I102" i="4"/>
  <c r="I129" i="4" s="1"/>
  <c r="H82" i="4"/>
  <c r="H86" i="4" s="1"/>
  <c r="H71" i="4"/>
  <c r="H67" i="4"/>
  <c r="I55" i="4"/>
  <c r="I61" i="4" s="1"/>
  <c r="H47" i="4"/>
  <c r="H70" i="4" s="1"/>
  <c r="H36" i="4"/>
  <c r="I25" i="4"/>
  <c r="I24" i="4"/>
  <c r="I30" i="5" l="1"/>
  <c r="I79" i="5" s="1"/>
  <c r="I30" i="4"/>
  <c r="I86" i="4" s="1"/>
  <c r="H72" i="5"/>
  <c r="H87" i="5"/>
  <c r="H88" i="5"/>
  <c r="H72" i="4"/>
  <c r="H87" i="4"/>
  <c r="H88" i="4"/>
  <c r="I86" i="5" l="1"/>
  <c r="I46" i="5"/>
  <c r="I71" i="5"/>
  <c r="I66" i="5"/>
  <c r="I39" i="5"/>
  <c r="I125" i="5"/>
  <c r="I67" i="5"/>
  <c r="I45" i="5"/>
  <c r="I35" i="5"/>
  <c r="I80" i="5"/>
  <c r="I87" i="5"/>
  <c r="I78" i="5"/>
  <c r="I81" i="4"/>
  <c r="I125" i="4"/>
  <c r="I68" i="4"/>
  <c r="I41" i="4"/>
  <c r="I35" i="4"/>
  <c r="I39" i="4"/>
  <c r="I44" i="4"/>
  <c r="I79" i="4"/>
  <c r="I70" i="4"/>
  <c r="I76" i="4"/>
  <c r="I71" i="4"/>
  <c r="I67" i="4"/>
  <c r="I46" i="4"/>
  <c r="I40" i="4"/>
  <c r="I44" i="5"/>
  <c r="I81" i="5"/>
  <c r="I41" i="5"/>
  <c r="I40" i="5"/>
  <c r="I68" i="5"/>
  <c r="I76" i="5"/>
  <c r="I82" i="5" s="1"/>
  <c r="I92" i="5" s="1"/>
  <c r="I94" i="5" s="1"/>
  <c r="I128" i="5" s="1"/>
  <c r="I70" i="5"/>
  <c r="I42" i="5"/>
  <c r="I85" i="5"/>
  <c r="I69" i="5"/>
  <c r="I34" i="5"/>
  <c r="I36" i="5" s="1"/>
  <c r="I59" i="5" s="1"/>
  <c r="I77" i="5"/>
  <c r="I93" i="5" s="1"/>
  <c r="I43" i="5"/>
  <c r="I45" i="4"/>
  <c r="I85" i="4"/>
  <c r="I34" i="4"/>
  <c r="I36" i="4" s="1"/>
  <c r="I59" i="4" s="1"/>
  <c r="I80" i="4"/>
  <c r="I42" i="4"/>
  <c r="I43" i="4"/>
  <c r="I87" i="4"/>
  <c r="I88" i="4" s="1"/>
  <c r="I69" i="4"/>
  <c r="I78" i="4"/>
  <c r="I66" i="4"/>
  <c r="I77" i="4"/>
  <c r="I93" i="4" s="1"/>
  <c r="I88" i="5"/>
  <c r="I47" i="4" l="1"/>
  <c r="I60" i="4" s="1"/>
  <c r="I62" i="4" s="1"/>
  <c r="I126" i="4" s="1"/>
  <c r="I47" i="5"/>
  <c r="I60" i="5" s="1"/>
  <c r="I62" i="5" s="1"/>
  <c r="I126" i="5" s="1"/>
  <c r="I130" i="5" s="1"/>
  <c r="I106" i="5" s="1"/>
  <c r="I72" i="5"/>
  <c r="I127" i="5" s="1"/>
  <c r="I72" i="4"/>
  <c r="I127" i="4" s="1"/>
  <c r="I82" i="4"/>
  <c r="I92" i="4" s="1"/>
  <c r="I94" i="4" s="1"/>
  <c r="I128" i="4" s="1"/>
  <c r="I130" i="4" l="1"/>
  <c r="I106" i="4" s="1"/>
  <c r="I107" i="4" s="1"/>
  <c r="I107" i="5"/>
  <c r="I117" i="5" s="1"/>
  <c r="I119" i="5" s="1"/>
  <c r="I121" i="5" s="1"/>
  <c r="I132" i="5" l="1"/>
  <c r="I132" i="4"/>
  <c r="I117" i="4"/>
  <c r="I119" i="4" s="1"/>
  <c r="I121" i="4" s="1"/>
  <c r="I109" i="5" l="1"/>
  <c r="I111" i="5"/>
  <c r="I110" i="5"/>
  <c r="I109" i="4"/>
  <c r="I111" i="4"/>
  <c r="I110" i="4"/>
  <c r="I112" i="4" l="1"/>
  <c r="I131" i="4" s="1"/>
  <c r="I112" i="5"/>
  <c r="I131" i="5" s="1"/>
</calcChain>
</file>

<file path=xl/sharedStrings.xml><?xml version="1.0" encoding="utf-8"?>
<sst xmlns="http://schemas.openxmlformats.org/spreadsheetml/2006/main" count="403" uniqueCount="132">
  <si>
    <t>Discriminação dos Serviços</t>
  </si>
  <si>
    <t>A</t>
  </si>
  <si>
    <t>Data de apresentação da proposta</t>
  </si>
  <si>
    <t>B</t>
  </si>
  <si>
    <t>Município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</si>
  <si>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</si>
  <si>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</si>
  <si>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</si>
  <si>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</si>
  <si>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</si>
  <si>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</si>
  <si>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</si>
  <si>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</si>
  <si>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MÃO DE OBRA</t>
  </si>
  <si>
    <t>POSTO DE TRABALHO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</si>
  <si>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</si>
  <si>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</si>
  <si>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</si>
  <si>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Salário Nominativo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</si>
  <si>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</si>
  <si>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</si>
  <si>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</si>
  <si>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</si>
  <si>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</si>
  <si>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</si>
  <si>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</si>
  <si>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</si>
  <si>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Adicional Insalubridade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</si>
  <si>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</si>
  <si>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</si>
  <si>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</si>
  <si>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</si>
  <si>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</si>
  <si>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</si>
  <si>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</si>
  <si>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</si>
  <si>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</si>
  <si>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</si>
  <si>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r>
      <t>13 (Décimo-terceiro) salário</t>
    </r>
    <r>
      <rPr>
        <sz val="10"/>
        <color indexed="10"/>
        <rFont val="Arial"/>
        <family val="2"/>
      </rPr>
      <t xml:space="preserve"> </t>
    </r>
  </si>
  <si>
    <t>Adicional de Férias</t>
  </si>
  <si>
    <t>TOTAL SUBMÓDULO 2.1</t>
  </si>
  <si>
    <t>Submódulo 2.2 - GPS, FGTS e Outras Contribuições</t>
  </si>
  <si>
    <t xml:space="preserve">INSS </t>
  </si>
  <si>
    <t xml:space="preserve">Salário Educação </t>
  </si>
  <si>
    <t>RAT (Riscos Ambientais de Trabalho)</t>
  </si>
  <si>
    <t>SESC ou SESI</t>
  </si>
  <si>
    <t xml:space="preserve">SENAI - SENAC </t>
  </si>
  <si>
    <t xml:space="preserve">SEBRAE 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</si>
  <si>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</si>
  <si>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</si>
  <si>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</si>
  <si>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</si>
  <si>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</si>
  <si>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 xml:space="preserve">Transporte </t>
  </si>
  <si>
    <t>-</t>
  </si>
  <si>
    <t xml:space="preserve">Auxílio-Refeição/Alimentação  </t>
  </si>
  <si>
    <t xml:space="preserve">Assistência Médica e Familiar </t>
  </si>
  <si>
    <t>Seguro de Vida</t>
  </si>
  <si>
    <t>Assiduidade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</si>
  <si>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</si>
  <si>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</si>
  <si>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</si>
  <si>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</si>
  <si>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</si>
  <si>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</si>
  <si>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</si>
  <si>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</si>
  <si>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</si>
  <si>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</si>
  <si>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</si>
  <si>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</si>
  <si>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</si>
  <si>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</si>
  <si>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</si>
  <si>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</si>
  <si>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dos encargos do submódulo 2.2 sobre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</si>
  <si>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</si>
  <si>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</si>
  <si>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</si>
  <si>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>Submódulo 4.1 - Ausências Legais</t>
  </si>
  <si>
    <t>Ausências Legais</t>
  </si>
  <si>
    <t>Licença Paternidade</t>
  </si>
  <si>
    <r>
      <t>Ausência por Acidente de Trabalho</t>
    </r>
    <r>
      <rPr>
        <sz val="10"/>
        <color indexed="10"/>
        <rFont val="Arial"/>
        <family val="2"/>
      </rPr>
      <t xml:space="preserve"> </t>
    </r>
  </si>
  <si>
    <t>Afastamento Maternidade</t>
  </si>
  <si>
    <t>Substituição durante ausência por doença</t>
  </si>
  <si>
    <t>TOTAL SUBMÓDULO 4.1</t>
  </si>
  <si>
    <t xml:space="preserve">Submódulo 4.2 </t>
  </si>
  <si>
    <t>Proporcional de Férias, 1/3 e 13º sobre custo de reposição (exceto licença maternidade)</t>
  </si>
  <si>
    <t>Subtotal antes de incidência do Submódulo 2.2</t>
  </si>
  <si>
    <t>Incidência do submódulo 2.2 sobre custo de reposição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</si>
  <si>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</si>
  <si>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</si>
  <si>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</si>
  <si>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</si>
  <si>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4.2</t>
  </si>
  <si>
    <t>Intrajornada</t>
  </si>
  <si>
    <t>TOTAL DO MÓDULO 4</t>
  </si>
  <si>
    <t>MÓDULO 5 – INSUMOS DIVERSOS</t>
  </si>
  <si>
    <t>INSUMOS DIVERSOS</t>
  </si>
  <si>
    <t xml:space="preserve">Uniformes </t>
  </si>
  <si>
    <t>Materiais</t>
  </si>
  <si>
    <t>Equipamentos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</si>
  <si>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</si>
  <si>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</si>
  <si>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</si>
  <si>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</si>
  <si>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</si>
  <si>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</si>
  <si>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</si>
  <si>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</si>
  <si>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</si>
  <si>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</si>
  <si>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</si>
  <si>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</si>
  <si>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</si>
  <si>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</si>
  <si>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</si>
  <si>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</si>
  <si>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</si>
  <si>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</si>
  <si>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</si>
  <si>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</si>
  <si>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</si>
  <si>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</si>
  <si>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</si>
  <si>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</si>
  <si>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r>
      <t>Férias</t>
    </r>
    <r>
      <rPr>
        <sz val="11"/>
        <color theme="1"/>
        <rFont val="Arial"/>
        <family val="2"/>
      </rPr>
      <t xml:space="preserve"> </t>
    </r>
  </si>
  <si>
    <t>Categoria profissional: Eletricista</t>
  </si>
  <si>
    <t>Categoria profissional: Auxiliar de Eletricista</t>
  </si>
  <si>
    <t>CCT-MT: MR011174/2025</t>
  </si>
  <si>
    <t>CCT- MT: MR011174/2025</t>
  </si>
  <si>
    <t>7156-15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</si>
</sst>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[Red]\(&quot;R$ &quot;#,##0.00\)"/>
    <numFmt numFmtId="165" formatCode="0.000%"/>
    <numFmt numFmtId="166" formatCode="0.0000%"/>
    <numFmt numFmtId="167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0" fontId="2" fillId="3" borderId="1" xfId="0" applyNumberFormat="1" applyFont="1" applyFill="1" applyBorder="1" applyAlignment="1" applyProtection="1">
      <alignment horizontal="center"/>
      <protection locked="0"/>
    </xf>
    <xf numFmtId="2" fontId="3" fillId="0" borderId="1" xfId="0" applyNumberFormat="1" applyFont="1" applyBorder="1"/>
    <xf numFmtId="0" fontId="3" fillId="0" borderId="0" xfId="0" applyFont="1" applyAlignment="1">
      <alignment horizontal="center"/>
    </xf>
    <xf numFmtId="2" fontId="3" fillId="0" borderId="0" xfId="0" applyNumberFormat="1" applyFont="1"/>
    <xf numFmtId="10" fontId="2" fillId="5" borderId="1" xfId="0" applyNumberFormat="1" applyFont="1" applyFill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2" fontId="2" fillId="0" borderId="1" xfId="0" applyNumberFormat="1" applyFont="1" applyBorder="1"/>
    <xf numFmtId="0" fontId="3" fillId="6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4" fontId="2" fillId="0" borderId="1" xfId="0" applyNumberFormat="1" applyFont="1" applyBorder="1" applyAlignment="1">
      <alignment horizontal="center"/>
    </xf>
    <xf numFmtId="44" fontId="2" fillId="3" borderId="1" xfId="0" applyNumberFormat="1" applyFont="1" applyFill="1" applyBorder="1" applyAlignment="1" applyProtection="1">
      <alignment horizontal="center"/>
      <protection locked="0"/>
    </xf>
    <xf numFmtId="166" fontId="2" fillId="0" borderId="1" xfId="0" applyNumberFormat="1" applyFont="1" applyBorder="1" applyAlignment="1">
      <alignment horizontal="center"/>
    </xf>
    <xf numFmtId="2" fontId="2" fillId="3" borderId="1" xfId="0" applyNumberFormat="1" applyFont="1" applyFill="1" applyBorder="1" applyProtection="1">
      <protection locked="0"/>
    </xf>
    <xf numFmtId="9" fontId="2" fillId="0" borderId="1" xfId="0" applyNumberFormat="1" applyFont="1" applyBorder="1"/>
    <xf numFmtId="10" fontId="2" fillId="0" borderId="1" xfId="0" applyNumberFormat="1" applyFont="1" applyBorder="1"/>
    <xf numFmtId="10" fontId="2" fillId="3" borderId="1" xfId="1" applyNumberFormat="1" applyFont="1" applyFill="1" applyBorder="1" applyAlignment="1" applyProtection="1">
      <protection locked="0"/>
    </xf>
    <xf numFmtId="167" fontId="2" fillId="3" borderId="1" xfId="1" applyNumberFormat="1" applyFont="1" applyFill="1" applyBorder="1" applyAlignment="1" applyProtection="1">
      <protection locked="0"/>
    </xf>
    <xf numFmtId="9" fontId="2" fillId="3" borderId="1" xfId="1" applyFont="1" applyFill="1" applyBorder="1" applyAlignment="1" applyProtection="1">
      <protection locked="0"/>
    </xf>
    <xf numFmtId="10" fontId="2" fillId="0" borderId="1" xfId="1" applyNumberFormat="1" applyFont="1" applyBorder="1" applyAlignment="1" applyProtection="1"/>
    <xf numFmtId="0" fontId="5" fillId="0" borderId="11" xfId="0" applyFont="1" applyBorder="1" applyAlignment="1">
      <alignment horizontal="center"/>
    </xf>
    <xf numFmtId="10" fontId="5" fillId="0" borderId="7" xfId="1" applyNumberFormat="1" applyFont="1" applyBorder="1" applyAlignment="1" applyProtection="1"/>
    <xf numFmtId="2" fontId="5" fillId="0" borderId="12" xfId="0" applyNumberFormat="1" applyFont="1" applyBorder="1"/>
    <xf numFmtId="0" fontId="5" fillId="0" borderId="13" xfId="0" applyFont="1" applyBorder="1" applyAlignment="1">
      <alignment horizontal="center"/>
    </xf>
    <xf numFmtId="0" fontId="5" fillId="0" borderId="0" xfId="0" applyFont="1" applyAlignment="1">
      <alignment horizontal="left"/>
    </xf>
    <xf numFmtId="10" fontId="5" fillId="0" borderId="0" xfId="1" applyNumberFormat="1" applyFont="1" applyBorder="1" applyAlignment="1" applyProtection="1"/>
    <xf numFmtId="2" fontId="5" fillId="0" borderId="14" xfId="0" applyNumberFormat="1" applyFont="1" applyBorder="1"/>
    <xf numFmtId="0" fontId="6" fillId="0" borderId="13" xfId="0" applyFont="1" applyBorder="1"/>
    <xf numFmtId="0" fontId="5" fillId="0" borderId="15" xfId="0" applyFont="1" applyBorder="1" applyAlignment="1">
      <alignment horizontal="center"/>
    </xf>
    <xf numFmtId="10" fontId="5" fillId="0" borderId="10" xfId="1" applyNumberFormat="1" applyFont="1" applyBorder="1" applyAlignment="1" applyProtection="1"/>
    <xf numFmtId="2" fontId="5" fillId="0" borderId="16" xfId="0" applyNumberFormat="1" applyFont="1" applyBorder="1"/>
    <xf numFmtId="0" fontId="2" fillId="0" borderId="0" xfId="0" applyFont="1"/>
    <xf numFmtId="2" fontId="2" fillId="0" borderId="0" xfId="0" applyNumberFormat="1" applyFont="1"/>
    <xf numFmtId="43" fontId="2" fillId="0" borderId="0" xfId="0" applyNumberFormat="1" applyFont="1"/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right"/>
    </xf>
    <xf numFmtId="44" fontId="7" fillId="3" borderId="1" xfId="0" applyNumberFormat="1" applyFont="1" applyFill="1" applyBorder="1" applyAlignment="1" applyProtection="1">
      <alignment horizontal="center"/>
      <protection locked="0"/>
    </xf>
    <xf numFmtId="4" fontId="8" fillId="0" borderId="1" xfId="0" applyNumberFormat="1" applyFont="1" applyBorder="1"/>
    <xf numFmtId="2" fontId="0" fillId="0" borderId="0" xfId="0" applyNumberFormat="1"/>
    <xf numFmtId="0" fontId="2" fillId="0" borderId="1" xfId="0" applyFont="1" applyBorder="1" applyAlignment="1">
      <alignment horizontal="left"/>
    </xf>
    <xf numFmtId="0" fontId="7" fillId="3" borderId="1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4" fontId="2" fillId="3" borderId="1" xfId="0" applyNumberFormat="1" applyFont="1" applyFill="1" applyBorder="1" applyAlignment="1" applyProtection="1">
      <alignment horizontal="center"/>
      <protection locked="0"/>
    </xf>
    <xf numFmtId="164" fontId="2" fillId="3" borderId="1" xfId="0" applyNumberFormat="1" applyFont="1" applyFill="1" applyBorder="1" applyAlignment="1" applyProtection="1">
      <alignment horizontal="center"/>
      <protection locked="0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3" borderId="2" xfId="0" applyFont="1" applyFill="1" applyBorder="1" applyAlignment="1" applyProtection="1">
      <alignment horizontal="left"/>
      <protection locked="0"/>
    </xf>
    <xf numFmtId="0" fontId="2" fillId="3" borderId="3" xfId="0" applyFont="1" applyFill="1" applyBorder="1" applyAlignment="1" applyProtection="1">
      <alignment horizontal="left"/>
      <protection locked="0"/>
    </xf>
    <xf numFmtId="0" fontId="3" fillId="4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6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0" fontId="7" fillId="3" borderId="3" xfId="0" applyFont="1" applyFill="1" applyBorder="1" applyAlignment="1" applyProtection="1">
      <alignment horizontal="left"/>
      <protection locked="0"/>
    </xf>
    <xf numFmtId="0" fontId="7" fillId="3" borderId="5" xfId="0" applyFont="1" applyFill="1" applyBorder="1" applyAlignment="1" applyProtection="1">
      <alignment horizontal="left"/>
      <protection locked="0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3" fillId="6" borderId="1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6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3" fillId="6" borderId="9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left"/>
    </xf>
    <xf numFmtId="0" fontId="5" fillId="0" borderId="7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0" xfId="0" applyFont="1" applyBorder="1" applyAlignment="1">
      <alignment horizontal="left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70456-B023-4936-8BAF-DFCEBAEF7E9A}">
  <sheetPr>
    <pageSetUpPr fitToPage="1"/>
  </sheetPr>
  <dimension ref="A1:I134"/>
  <sheetViews>
    <sheetView topLeftCell="A103" workbookViewId="0">
      <selection activeCell="J50" sqref="J50"/>
    </sheetView>
  </sheetViews>
  <sheetFormatPr defaultRowHeight="15" x14ac:dyDescent="0.25"/>
  <cols>
    <col min="1" max="1" width="10" customWidth="1"/>
    <col min="3" max="3" width="15" bestFit="1" customWidth="1"/>
    <col min="5" max="5" width="10.85546875" bestFit="1" customWidth="1"/>
    <col min="7" max="7" width="19.140625" customWidth="1"/>
    <col min="8" max="8" width="16.42578125" bestFit="1" customWidth="1"/>
    <col min="9" max="9" width="17.85546875" bestFit="1" customWidth="1"/>
  </cols>
  <sheetData>
    <row r="1" spans="1:9" x14ac:dyDescent="0.25">
      <c r="A1" s="53"/>
      <c r="B1" s="53"/>
      <c r="C1" s="53"/>
      <c r="D1" s="53"/>
      <c r="E1" s="53"/>
      <c r="F1" s="53"/>
      <c r="G1" s="53"/>
      <c r="H1" s="53"/>
      <c r="I1" s="53"/>
    </row>
    <row r="2" spans="1:9" x14ac:dyDescent="0.25">
      <c r="A2" s="54" t="s">
        <v>127</v>
      </c>
      <c r="B2" s="54"/>
      <c r="C2" s="54"/>
      <c r="D2" s="54"/>
      <c r="E2" s="54"/>
      <c r="F2" s="54"/>
      <c r="G2" s="54"/>
      <c r="H2" s="54"/>
      <c r="I2" s="54"/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x14ac:dyDescent="0.25">
      <c r="A4" s="52" t="s">
        <v>0</v>
      </c>
      <c r="B4" s="52"/>
      <c r="C4" s="52"/>
      <c r="D4" s="52"/>
      <c r="E4" s="52"/>
      <c r="F4" s="52"/>
      <c r="G4" s="52"/>
      <c r="H4" s="52"/>
      <c r="I4" s="52"/>
    </row>
    <row r="5" spans="1:9" x14ac:dyDescent="0.25">
      <c r="A5" s="3" t="s">
        <v>1</v>
      </c>
      <c r="B5" s="47" t="s">
        <v>2</v>
      </c>
      <c r="C5" s="47"/>
      <c r="D5" s="47"/>
      <c r="E5" s="47"/>
      <c r="F5" s="47"/>
      <c r="G5" s="47"/>
      <c r="H5" s="55"/>
      <c r="I5" s="49"/>
    </row>
    <row r="6" spans="1:9" x14ac:dyDescent="0.25">
      <c r="A6" s="3" t="s">
        <v>3</v>
      </c>
      <c r="B6" s="47" t="s">
        <v>4</v>
      </c>
      <c r="C6" s="47"/>
      <c r="D6" s="47"/>
      <c r="E6" s="47"/>
      <c r="F6" s="47"/>
      <c r="G6" s="47"/>
      <c r="H6" s="48"/>
      <c r="I6" s="49"/>
    </row>
    <row r="7" spans="1:9" x14ac:dyDescent="0.25">
      <c r="A7" s="3" t="s">
        <v>5</v>
      </c>
      <c r="B7" s="47" t="s">
        <v>6</v>
      </c>
      <c r="C7" s="47"/>
      <c r="D7" s="47"/>
      <c r="E7" s="47"/>
      <c r="F7" s="47"/>
      <c r="G7" s="47"/>
      <c r="H7" s="48" t="s">
        <v>130</v>
      </c>
      <c r="I7" s="49"/>
    </row>
    <row r="8" spans="1:9" x14ac:dyDescent="0.25">
      <c r="A8" s="3" t="s">
        <v>7</v>
      </c>
      <c r="B8" s="47" t="s">
        <v>8</v>
      </c>
      <c r="C8" s="47"/>
      <c r="D8" s="47"/>
      <c r="E8" s="47"/>
      <c r="F8" s="47"/>
      <c r="G8" s="47"/>
      <c r="H8" s="50">
        <v>6</v>
      </c>
      <c r="I8" s="51"/>
    </row>
    <row r="9" spans="1:9" x14ac:dyDescent="0.25">
      <c r="A9" s="1"/>
      <c r="B9" s="2"/>
      <c r="C9" s="2"/>
      <c r="D9" s="2"/>
      <c r="E9" s="2"/>
      <c r="F9" s="2"/>
      <c r="G9" s="2"/>
      <c r="H9" s="1"/>
      <c r="I9" s="1"/>
    </row>
    <row r="10" spans="1:9" x14ac:dyDescent="0.25">
      <c r="A10" s="52" t="s">
        <v>9</v>
      </c>
      <c r="B10" s="52"/>
      <c r="C10" s="52"/>
      <c r="D10" s="52"/>
      <c r="E10" s="52"/>
      <c r="F10" s="52"/>
      <c r="G10" s="52"/>
      <c r="H10" s="52"/>
      <c r="I10" s="52"/>
    </row>
    <row r="11" spans="1:9" x14ac:dyDescent="0.25">
      <c r="A11" s="51" t="s">
        <v>10</v>
      </c>
      <c r="B11" s="51"/>
      <c r="C11" s="51" t="s">
        <v>11</v>
      </c>
      <c r="D11" s="51"/>
      <c r="E11" s="51" t="s">
        <v>12</v>
      </c>
      <c r="F11" s="51"/>
      <c r="G11" s="51"/>
      <c r="H11" s="51"/>
      <c r="I11" s="51"/>
    </row>
    <row r="12" spans="1:9" x14ac:dyDescent="0.25">
      <c r="A12" s="50" t="s">
        <v>13</v>
      </c>
      <c r="B12" s="51"/>
      <c r="C12" s="50" t="s">
        <v>14</v>
      </c>
      <c r="D12" s="51"/>
      <c r="E12" s="50"/>
      <c r="F12" s="50"/>
      <c r="G12" s="50"/>
      <c r="H12" s="50"/>
      <c r="I12" s="50"/>
    </row>
    <row r="13" spans="1:9" x14ac:dyDescent="0.25">
      <c r="A13" s="1"/>
      <c r="B13" s="2"/>
      <c r="C13" s="2"/>
      <c r="D13" s="2"/>
      <c r="E13" s="2"/>
      <c r="F13" s="2"/>
      <c r="G13" s="2"/>
      <c r="H13" s="1"/>
      <c r="I13" s="1"/>
    </row>
    <row r="14" spans="1:9" x14ac:dyDescent="0.25">
      <c r="A14" s="52" t="s">
        <v>15</v>
      </c>
      <c r="B14" s="52"/>
      <c r="C14" s="52"/>
      <c r="D14" s="52"/>
      <c r="E14" s="52"/>
      <c r="F14" s="52"/>
      <c r="G14" s="52"/>
      <c r="H14" s="52"/>
      <c r="I14" s="52"/>
    </row>
    <row r="15" spans="1:9" x14ac:dyDescent="0.25">
      <c r="A15" s="3">
        <v>1</v>
      </c>
      <c r="B15" s="47" t="s">
        <v>16</v>
      </c>
      <c r="C15" s="47"/>
      <c r="D15" s="47"/>
      <c r="E15" s="47"/>
      <c r="F15" s="47"/>
      <c r="G15" s="47"/>
      <c r="H15" s="49"/>
      <c r="I15" s="49"/>
    </row>
    <row r="16" spans="1:9" x14ac:dyDescent="0.25">
      <c r="A16" s="3">
        <v>2</v>
      </c>
      <c r="B16" s="47" t="s">
        <v>17</v>
      </c>
      <c r="C16" s="47"/>
      <c r="D16" s="47"/>
      <c r="E16" s="47"/>
      <c r="F16" s="47"/>
      <c r="G16" s="47"/>
      <c r="H16" s="50">
        <v>7311</v>
      </c>
      <c r="I16" s="51"/>
    </row>
    <row r="17" spans="1:9" x14ac:dyDescent="0.25">
      <c r="A17" s="3">
        <v>3</v>
      </c>
      <c r="B17" s="47" t="s">
        <v>18</v>
      </c>
      <c r="C17" s="47"/>
      <c r="D17" s="47"/>
      <c r="E17" s="47"/>
      <c r="F17" s="47"/>
      <c r="G17" s="47"/>
      <c r="H17" s="56"/>
      <c r="I17" s="49"/>
    </row>
    <row r="18" spans="1:9" x14ac:dyDescent="0.25">
      <c r="A18" s="3">
        <v>4</v>
      </c>
      <c r="B18" s="47" t="s">
        <v>19</v>
      </c>
      <c r="C18" s="47"/>
      <c r="D18" s="47"/>
      <c r="E18" s="47"/>
      <c r="F18" s="47"/>
      <c r="G18" s="47"/>
      <c r="H18" s="49"/>
      <c r="I18" s="49"/>
    </row>
    <row r="19" spans="1:9" x14ac:dyDescent="0.25">
      <c r="A19" s="3">
        <v>5</v>
      </c>
      <c r="B19" s="47" t="s">
        <v>20</v>
      </c>
      <c r="C19" s="47"/>
      <c r="D19" s="47"/>
      <c r="E19" s="47"/>
      <c r="F19" s="47"/>
      <c r="G19" s="47"/>
      <c r="H19" s="55"/>
      <c r="I19" s="49"/>
    </row>
    <row r="20" spans="1:9" x14ac:dyDescent="0.25">
      <c r="A20" s="53"/>
      <c r="B20" s="53"/>
      <c r="C20" s="53"/>
      <c r="D20" s="53"/>
      <c r="E20" s="53"/>
      <c r="F20" s="53"/>
      <c r="G20" s="53"/>
      <c r="H20" s="53"/>
      <c r="I20" s="53"/>
    </row>
    <row r="21" spans="1:9" x14ac:dyDescent="0.25">
      <c r="A21" s="61" t="s">
        <v>21</v>
      </c>
      <c r="B21" s="61"/>
      <c r="C21" s="61"/>
      <c r="D21" s="61"/>
      <c r="E21" s="61"/>
      <c r="F21" s="61"/>
      <c r="G21" s="61"/>
      <c r="H21" s="61"/>
      <c r="I21" s="61"/>
    </row>
    <row r="22" spans="1:9" x14ac:dyDescent="0.25">
      <c r="A22" s="5">
        <v>1</v>
      </c>
      <c r="B22" s="62" t="s">
        <v>22</v>
      </c>
      <c r="C22" s="63"/>
      <c r="D22" s="63"/>
      <c r="E22" s="63"/>
      <c r="F22" s="63"/>
      <c r="G22" s="63"/>
      <c r="H22" s="5" t="s">
        <v>23</v>
      </c>
      <c r="I22" s="5" t="s">
        <v>24</v>
      </c>
    </row>
    <row r="23" spans="1:9" x14ac:dyDescent="0.25">
      <c r="A23" s="5" t="s">
        <v>1</v>
      </c>
      <c r="B23" s="57" t="s">
        <v>25</v>
      </c>
      <c r="C23" s="58"/>
      <c r="D23" s="58"/>
      <c r="E23" s="58"/>
      <c r="F23" s="58"/>
      <c r="G23" s="58"/>
      <c r="H23" s="6"/>
      <c r="I23" s="45">
        <v>2963.84</v>
      </c>
    </row>
    <row r="24" spans="1:9" x14ac:dyDescent="0.25">
      <c r="A24" s="5" t="s">
        <v>3</v>
      </c>
      <c r="B24" s="57" t="s">
        <v>26</v>
      </c>
      <c r="C24" s="58"/>
      <c r="D24" s="58"/>
      <c r="E24" s="58"/>
      <c r="F24" s="58"/>
      <c r="G24" s="58"/>
      <c r="H24" s="7">
        <v>0.3</v>
      </c>
      <c r="I24" s="42">
        <f>H24*$I$23</f>
        <v>889.15200000000004</v>
      </c>
    </row>
    <row r="25" spans="1:9" x14ac:dyDescent="0.25">
      <c r="A25" s="5" t="s">
        <v>5</v>
      </c>
      <c r="B25" s="57" t="s">
        <v>27</v>
      </c>
      <c r="C25" s="58"/>
      <c r="D25" s="58"/>
      <c r="E25" s="58"/>
      <c r="F25" s="58"/>
      <c r="G25" s="58"/>
      <c r="H25" s="7"/>
      <c r="I25" s="42">
        <f>H25*I23</f>
        <v>0</v>
      </c>
    </row>
    <row r="26" spans="1:9" x14ac:dyDescent="0.25">
      <c r="A26" s="5" t="s">
        <v>7</v>
      </c>
      <c r="B26" s="57" t="s">
        <v>28</v>
      </c>
      <c r="C26" s="58"/>
      <c r="D26" s="58"/>
      <c r="E26" s="58"/>
      <c r="F26" s="58"/>
      <c r="G26" s="58"/>
      <c r="H26" s="8"/>
      <c r="I26" s="42">
        <v>0</v>
      </c>
    </row>
    <row r="27" spans="1:9" x14ac:dyDescent="0.25">
      <c r="A27" s="5" t="s">
        <v>29</v>
      </c>
      <c r="B27" s="57" t="s">
        <v>30</v>
      </c>
      <c r="C27" s="58"/>
      <c r="D27" s="58"/>
      <c r="E27" s="58"/>
      <c r="F27" s="58"/>
      <c r="G27" s="58"/>
      <c r="H27" s="6"/>
      <c r="I27" s="42">
        <v>0</v>
      </c>
    </row>
    <row r="28" spans="1:9" x14ac:dyDescent="0.25">
      <c r="A28" s="5" t="s">
        <v>31</v>
      </c>
      <c r="B28" s="57" t="s">
        <v>32</v>
      </c>
      <c r="C28" s="58"/>
      <c r="D28" s="58"/>
      <c r="E28" s="58"/>
      <c r="F28" s="58"/>
      <c r="G28" s="58"/>
      <c r="H28" s="6"/>
      <c r="I28" s="42">
        <v>0</v>
      </c>
    </row>
    <row r="29" spans="1:9" x14ac:dyDescent="0.25">
      <c r="A29" s="5" t="s">
        <v>33</v>
      </c>
      <c r="B29" s="59" t="s">
        <v>34</v>
      </c>
      <c r="C29" s="60"/>
      <c r="D29" s="60"/>
      <c r="E29" s="60"/>
      <c r="F29" s="60"/>
      <c r="G29" s="60"/>
      <c r="H29" s="9"/>
      <c r="I29" s="42">
        <v>0</v>
      </c>
    </row>
    <row r="30" spans="1:9" x14ac:dyDescent="0.25">
      <c r="A30" s="66" t="s">
        <v>35</v>
      </c>
      <c r="B30" s="66"/>
      <c r="C30" s="66"/>
      <c r="D30" s="66"/>
      <c r="E30" s="66"/>
      <c r="F30" s="66"/>
      <c r="G30" s="66"/>
      <c r="H30" s="66"/>
      <c r="I30" s="10">
        <f>TRUNC(SUM(I23:I29),2)</f>
        <v>3852.99</v>
      </c>
    </row>
    <row r="31" spans="1:9" x14ac:dyDescent="0.25">
      <c r="A31" s="11"/>
      <c r="B31" s="11"/>
      <c r="C31" s="11"/>
      <c r="D31" s="11"/>
      <c r="E31" s="11"/>
      <c r="F31" s="11"/>
      <c r="G31" s="11"/>
      <c r="H31" s="11"/>
      <c r="I31" s="12"/>
    </row>
    <row r="32" spans="1:9" x14ac:dyDescent="0.25">
      <c r="A32" s="61" t="s">
        <v>36</v>
      </c>
      <c r="B32" s="61"/>
      <c r="C32" s="61"/>
      <c r="D32" s="61"/>
      <c r="E32" s="61"/>
      <c r="F32" s="61"/>
      <c r="G32" s="61"/>
      <c r="H32" s="61"/>
      <c r="I32" s="61"/>
    </row>
    <row r="33" spans="1:9" x14ac:dyDescent="0.25">
      <c r="A33" s="66" t="s">
        <v>37</v>
      </c>
      <c r="B33" s="66"/>
      <c r="C33" s="66"/>
      <c r="D33" s="66"/>
      <c r="E33" s="66"/>
      <c r="F33" s="66"/>
      <c r="G33" s="66"/>
      <c r="H33" s="5" t="s">
        <v>23</v>
      </c>
      <c r="I33" s="5" t="s">
        <v>24</v>
      </c>
    </row>
    <row r="34" spans="1:9" x14ac:dyDescent="0.25">
      <c r="A34" s="5" t="s">
        <v>1</v>
      </c>
      <c r="B34" s="47" t="s">
        <v>38</v>
      </c>
      <c r="C34" s="47"/>
      <c r="D34" s="47"/>
      <c r="E34" s="47"/>
      <c r="F34" s="47"/>
      <c r="G34" s="47"/>
      <c r="H34" s="6">
        <v>8.3299999999999999E-2</v>
      </c>
      <c r="I34" s="43">
        <f>I30*H34</f>
        <v>320.95406699999995</v>
      </c>
    </row>
    <row r="35" spans="1:9" x14ac:dyDescent="0.25">
      <c r="A35" s="5" t="s">
        <v>3</v>
      </c>
      <c r="B35" s="67" t="s">
        <v>39</v>
      </c>
      <c r="C35" s="47"/>
      <c r="D35" s="47"/>
      <c r="E35" s="47"/>
      <c r="F35" s="47"/>
      <c r="G35" s="47"/>
      <c r="H35" s="13">
        <v>2.7799999999999998E-2</v>
      </c>
      <c r="I35" s="43">
        <f>I30*H35</f>
        <v>107.11312199999999</v>
      </c>
    </row>
    <row r="36" spans="1:9" x14ac:dyDescent="0.25">
      <c r="A36" s="66" t="s">
        <v>40</v>
      </c>
      <c r="B36" s="66"/>
      <c r="C36" s="66"/>
      <c r="D36" s="66"/>
      <c r="E36" s="66"/>
      <c r="F36" s="66"/>
      <c r="G36" s="66"/>
      <c r="H36" s="14">
        <f>TRUNC(SUM(H34:H35),4)</f>
        <v>0.1111</v>
      </c>
      <c r="I36" s="10">
        <f>TRUNC(SUM(I34:I35))</f>
        <v>428</v>
      </c>
    </row>
    <row r="37" spans="1:9" x14ac:dyDescent="0.25">
      <c r="A37" s="64"/>
      <c r="B37" s="65"/>
      <c r="C37" s="65"/>
      <c r="D37" s="65"/>
      <c r="E37" s="65"/>
      <c r="F37" s="65"/>
      <c r="G37" s="65"/>
      <c r="H37" s="65"/>
      <c r="I37" s="65"/>
    </row>
    <row r="38" spans="1:9" x14ac:dyDescent="0.25">
      <c r="A38" s="66" t="s">
        <v>41</v>
      </c>
      <c r="B38" s="66"/>
      <c r="C38" s="66"/>
      <c r="D38" s="66"/>
      <c r="E38" s="66"/>
      <c r="F38" s="66"/>
      <c r="G38" s="66"/>
      <c r="H38" s="5" t="s">
        <v>23</v>
      </c>
      <c r="I38" s="5" t="s">
        <v>24</v>
      </c>
    </row>
    <row r="39" spans="1:9" x14ac:dyDescent="0.25">
      <c r="A39" s="5" t="s">
        <v>1</v>
      </c>
      <c r="B39" s="47" t="s">
        <v>42</v>
      </c>
      <c r="C39" s="47"/>
      <c r="D39" s="47"/>
      <c r="E39" s="47"/>
      <c r="F39" s="47"/>
      <c r="G39" s="47"/>
      <c r="H39" s="9">
        <v>0.2</v>
      </c>
      <c r="I39" s="15">
        <f>H39*$I$30</f>
        <v>770.59799999999996</v>
      </c>
    </row>
    <row r="40" spans="1:9" x14ac:dyDescent="0.25">
      <c r="A40" s="5" t="s">
        <v>3</v>
      </c>
      <c r="B40" s="47" t="s">
        <v>43</v>
      </c>
      <c r="C40" s="47"/>
      <c r="D40" s="47"/>
      <c r="E40" s="47"/>
      <c r="F40" s="47"/>
      <c r="G40" s="47"/>
      <c r="H40" s="9">
        <v>2.5000000000000001E-2</v>
      </c>
      <c r="I40" s="15">
        <f t="shared" ref="I40:I46" si="0">H40*$I$30</f>
        <v>96.324749999999995</v>
      </c>
    </row>
    <row r="41" spans="1:9" x14ac:dyDescent="0.25">
      <c r="A41" s="5" t="s">
        <v>5</v>
      </c>
      <c r="B41" s="67" t="s">
        <v>44</v>
      </c>
      <c r="C41" s="47"/>
      <c r="D41" s="47"/>
      <c r="E41" s="47"/>
      <c r="F41" s="47"/>
      <c r="G41" s="47"/>
      <c r="H41" s="9">
        <v>0.03</v>
      </c>
      <c r="I41" s="15">
        <f t="shared" si="0"/>
        <v>115.58969999999999</v>
      </c>
    </row>
    <row r="42" spans="1:9" x14ac:dyDescent="0.25">
      <c r="A42" s="5" t="s">
        <v>7</v>
      </c>
      <c r="B42" s="47" t="s">
        <v>45</v>
      </c>
      <c r="C42" s="47"/>
      <c r="D42" s="47"/>
      <c r="E42" s="47"/>
      <c r="F42" s="47"/>
      <c r="G42" s="47"/>
      <c r="H42" s="9">
        <v>1.4999999999999999E-2</v>
      </c>
      <c r="I42" s="15">
        <f t="shared" si="0"/>
        <v>57.794849999999997</v>
      </c>
    </row>
    <row r="43" spans="1:9" x14ac:dyDescent="0.25">
      <c r="A43" s="5" t="s">
        <v>29</v>
      </c>
      <c r="B43" s="47" t="s">
        <v>46</v>
      </c>
      <c r="C43" s="47"/>
      <c r="D43" s="47"/>
      <c r="E43" s="47"/>
      <c r="F43" s="47"/>
      <c r="G43" s="47"/>
      <c r="H43" s="9">
        <v>0.01</v>
      </c>
      <c r="I43" s="15">
        <f t="shared" si="0"/>
        <v>38.529899999999998</v>
      </c>
    </row>
    <row r="44" spans="1:9" x14ac:dyDescent="0.25">
      <c r="A44" s="5" t="s">
        <v>31</v>
      </c>
      <c r="B44" s="47" t="s">
        <v>47</v>
      </c>
      <c r="C44" s="47"/>
      <c r="D44" s="47"/>
      <c r="E44" s="47"/>
      <c r="F44" s="47"/>
      <c r="G44" s="47"/>
      <c r="H44" s="9">
        <v>6.0000000000000001E-3</v>
      </c>
      <c r="I44" s="15">
        <f t="shared" si="0"/>
        <v>23.117940000000001</v>
      </c>
    </row>
    <row r="45" spans="1:9" x14ac:dyDescent="0.25">
      <c r="A45" s="5" t="s">
        <v>33</v>
      </c>
      <c r="B45" s="47" t="s">
        <v>48</v>
      </c>
      <c r="C45" s="47"/>
      <c r="D45" s="47"/>
      <c r="E45" s="47"/>
      <c r="F45" s="47"/>
      <c r="G45" s="47"/>
      <c r="H45" s="9">
        <v>2E-3</v>
      </c>
      <c r="I45" s="15">
        <f t="shared" si="0"/>
        <v>7.7059799999999994</v>
      </c>
    </row>
    <row r="46" spans="1:9" x14ac:dyDescent="0.25">
      <c r="A46" s="5" t="s">
        <v>49</v>
      </c>
      <c r="B46" s="47" t="s">
        <v>50</v>
      </c>
      <c r="C46" s="47"/>
      <c r="D46" s="47"/>
      <c r="E46" s="47"/>
      <c r="F46" s="47"/>
      <c r="G46" s="47"/>
      <c r="H46" s="9">
        <v>0.08</v>
      </c>
      <c r="I46" s="15">
        <f t="shared" si="0"/>
        <v>308.23919999999998</v>
      </c>
    </row>
    <row r="47" spans="1:9" x14ac:dyDescent="0.25">
      <c r="A47" s="66" t="s">
        <v>51</v>
      </c>
      <c r="B47" s="66"/>
      <c r="C47" s="66"/>
      <c r="D47" s="66"/>
      <c r="E47" s="66"/>
      <c r="F47" s="66"/>
      <c r="G47" s="66"/>
      <c r="H47" s="14">
        <f>SUM(H39:H46)</f>
        <v>0.36800000000000005</v>
      </c>
      <c r="I47" s="10">
        <f>TRUNC(SUM(I39:I46))</f>
        <v>1417</v>
      </c>
    </row>
    <row r="48" spans="1:9" x14ac:dyDescent="0.25">
      <c r="A48" s="77"/>
      <c r="B48" s="77"/>
      <c r="C48" s="77"/>
      <c r="D48" s="77"/>
      <c r="E48" s="77"/>
      <c r="F48" s="77"/>
      <c r="G48" s="77"/>
      <c r="H48" s="77"/>
      <c r="I48" s="78"/>
    </row>
    <row r="49" spans="1:9" x14ac:dyDescent="0.25">
      <c r="A49" s="68" t="s">
        <v>52</v>
      </c>
      <c r="B49" s="69"/>
      <c r="C49" s="69"/>
      <c r="D49" s="69"/>
      <c r="E49" s="69"/>
      <c r="F49" s="69"/>
      <c r="G49" s="69"/>
      <c r="H49" s="70"/>
      <c r="I49" s="17" t="s">
        <v>24</v>
      </c>
    </row>
    <row r="50" spans="1:9" x14ac:dyDescent="0.25">
      <c r="A50" s="5" t="s">
        <v>1</v>
      </c>
      <c r="B50" s="71" t="s">
        <v>53</v>
      </c>
      <c r="C50" s="72"/>
      <c r="D50" s="72"/>
      <c r="E50" s="72"/>
      <c r="F50" s="72"/>
      <c r="G50" s="72"/>
      <c r="H50" s="73"/>
      <c r="I50" s="4" t="s">
        <v>54</v>
      </c>
    </row>
    <row r="51" spans="1:9" x14ac:dyDescent="0.25">
      <c r="A51" s="5" t="s">
        <v>3</v>
      </c>
      <c r="B51" s="74" t="s">
        <v>55</v>
      </c>
      <c r="C51" s="75"/>
      <c r="D51" s="75"/>
      <c r="E51" s="75"/>
      <c r="F51" s="75"/>
      <c r="G51" s="75"/>
      <c r="H51" s="76"/>
      <c r="I51" s="18">
        <v>594</v>
      </c>
    </row>
    <row r="52" spans="1:9" x14ac:dyDescent="0.25">
      <c r="A52" s="5" t="s">
        <v>5</v>
      </c>
      <c r="B52" s="71" t="s">
        <v>56</v>
      </c>
      <c r="C52" s="72"/>
      <c r="D52" s="72"/>
      <c r="E52" s="72"/>
      <c r="F52" s="72"/>
      <c r="G52" s="72"/>
      <c r="H52" s="73"/>
      <c r="I52" s="19" t="s">
        <v>54</v>
      </c>
    </row>
    <row r="53" spans="1:9" x14ac:dyDescent="0.25">
      <c r="A53" s="5" t="s">
        <v>29</v>
      </c>
      <c r="B53" s="71" t="s">
        <v>57</v>
      </c>
      <c r="C53" s="72"/>
      <c r="D53" s="72"/>
      <c r="E53" s="72"/>
      <c r="F53" s="72"/>
      <c r="G53" s="72"/>
      <c r="H53" s="73"/>
      <c r="I53" s="44" t="s">
        <v>54</v>
      </c>
    </row>
    <row r="54" spans="1:9" x14ac:dyDescent="0.25">
      <c r="A54" s="5" t="s">
        <v>33</v>
      </c>
      <c r="B54" s="74" t="s">
        <v>58</v>
      </c>
      <c r="C54" s="75"/>
      <c r="D54" s="75"/>
      <c r="E54" s="75"/>
      <c r="F54" s="75"/>
      <c r="G54" s="75"/>
      <c r="H54" s="76"/>
      <c r="I54" s="18">
        <v>50.31</v>
      </c>
    </row>
    <row r="55" spans="1:9" x14ac:dyDescent="0.25">
      <c r="A55" s="66" t="s">
        <v>59</v>
      </c>
      <c r="B55" s="66"/>
      <c r="C55" s="66"/>
      <c r="D55" s="66"/>
      <c r="E55" s="66"/>
      <c r="F55" s="66"/>
      <c r="G55" s="66"/>
      <c r="H55" s="66"/>
      <c r="I55" s="10">
        <f>TRUNC(SUM(I50:I54))</f>
        <v>644</v>
      </c>
    </row>
    <row r="56" spans="1:9" x14ac:dyDescent="0.25">
      <c r="A56" s="77"/>
      <c r="B56" s="77"/>
      <c r="C56" s="77"/>
      <c r="D56" s="77"/>
      <c r="E56" s="77"/>
      <c r="F56" s="77"/>
      <c r="G56" s="77"/>
      <c r="H56" s="77"/>
      <c r="I56" s="78"/>
    </row>
    <row r="57" spans="1:9" x14ac:dyDescent="0.25">
      <c r="A57" s="81" t="s">
        <v>60</v>
      </c>
      <c r="B57" s="81"/>
      <c r="C57" s="81"/>
      <c r="D57" s="81"/>
      <c r="E57" s="81"/>
      <c r="F57" s="81"/>
      <c r="G57" s="81"/>
      <c r="H57" s="81"/>
      <c r="I57" s="81"/>
    </row>
    <row r="58" spans="1:9" x14ac:dyDescent="0.25">
      <c r="A58" s="66" t="s">
        <v>61</v>
      </c>
      <c r="B58" s="66"/>
      <c r="C58" s="66"/>
      <c r="D58" s="66"/>
      <c r="E58" s="66"/>
      <c r="F58" s="66"/>
      <c r="G58" s="66"/>
      <c r="H58" s="66"/>
      <c r="I58" s="5" t="s">
        <v>24</v>
      </c>
    </row>
    <row r="59" spans="1:9" x14ac:dyDescent="0.25">
      <c r="A59" s="5" t="s">
        <v>62</v>
      </c>
      <c r="B59" s="51" t="s">
        <v>63</v>
      </c>
      <c r="C59" s="51"/>
      <c r="D59" s="51"/>
      <c r="E59" s="51"/>
      <c r="F59" s="51"/>
      <c r="G59" s="51"/>
      <c r="H59" s="51"/>
      <c r="I59" s="15">
        <f>$I$36</f>
        <v>428</v>
      </c>
    </row>
    <row r="60" spans="1:9" x14ac:dyDescent="0.25">
      <c r="A60" s="5" t="s">
        <v>64</v>
      </c>
      <c r="B60" s="51" t="s">
        <v>65</v>
      </c>
      <c r="C60" s="51"/>
      <c r="D60" s="51"/>
      <c r="E60" s="51"/>
      <c r="F60" s="51"/>
      <c r="G60" s="51"/>
      <c r="H60" s="51"/>
      <c r="I60" s="15">
        <f>$I$47</f>
        <v>1417</v>
      </c>
    </row>
    <row r="61" spans="1:9" x14ac:dyDescent="0.25">
      <c r="A61" s="5" t="s">
        <v>66</v>
      </c>
      <c r="B61" s="51" t="s">
        <v>67</v>
      </c>
      <c r="C61" s="51"/>
      <c r="D61" s="51"/>
      <c r="E61" s="51"/>
      <c r="F61" s="51"/>
      <c r="G61" s="51"/>
      <c r="H61" s="51"/>
      <c r="I61" s="15">
        <f>$I$55</f>
        <v>644</v>
      </c>
    </row>
    <row r="62" spans="1:9" x14ac:dyDescent="0.25">
      <c r="A62" s="66" t="s">
        <v>68</v>
      </c>
      <c r="B62" s="66"/>
      <c r="C62" s="66"/>
      <c r="D62" s="66"/>
      <c r="E62" s="66"/>
      <c r="F62" s="66"/>
      <c r="G62" s="66"/>
      <c r="H62" s="66"/>
      <c r="I62" s="10">
        <f>TRUNC(SUM(I59:I61))</f>
        <v>2489</v>
      </c>
    </row>
    <row r="63" spans="1:9" x14ac:dyDescent="0.25">
      <c r="A63" s="79"/>
      <c r="B63" s="80"/>
      <c r="C63" s="80"/>
      <c r="D63" s="80"/>
      <c r="E63" s="80"/>
      <c r="F63" s="80"/>
      <c r="G63" s="80"/>
      <c r="H63" s="80"/>
      <c r="I63" s="80"/>
    </row>
    <row r="64" spans="1:9" x14ac:dyDescent="0.25">
      <c r="A64" s="61" t="s">
        <v>69</v>
      </c>
      <c r="B64" s="61"/>
      <c r="C64" s="61"/>
      <c r="D64" s="61"/>
      <c r="E64" s="61"/>
      <c r="F64" s="61"/>
      <c r="G64" s="61"/>
      <c r="H64" s="61"/>
      <c r="I64" s="61"/>
    </row>
    <row r="65" spans="1:9" x14ac:dyDescent="0.25">
      <c r="A65" s="5">
        <v>3</v>
      </c>
      <c r="B65" s="66" t="s">
        <v>70</v>
      </c>
      <c r="C65" s="66"/>
      <c r="D65" s="66"/>
      <c r="E65" s="66"/>
      <c r="F65" s="66"/>
      <c r="G65" s="66"/>
      <c r="H65" s="5" t="s">
        <v>23</v>
      </c>
      <c r="I65" s="5" t="s">
        <v>24</v>
      </c>
    </row>
    <row r="66" spans="1:9" x14ac:dyDescent="0.25">
      <c r="A66" s="5" t="s">
        <v>1</v>
      </c>
      <c r="B66" s="47" t="s">
        <v>71</v>
      </c>
      <c r="C66" s="47"/>
      <c r="D66" s="47"/>
      <c r="E66" s="47"/>
      <c r="F66" s="47"/>
      <c r="G66" s="47"/>
      <c r="H66" s="6">
        <v>4.1999999999999997E-3</v>
      </c>
      <c r="I66" s="15">
        <f>H66*$I$30</f>
        <v>16.182557999999997</v>
      </c>
    </row>
    <row r="67" spans="1:9" x14ac:dyDescent="0.25">
      <c r="A67" s="5" t="s">
        <v>3</v>
      </c>
      <c r="B67" s="47" t="s">
        <v>72</v>
      </c>
      <c r="C67" s="47"/>
      <c r="D67" s="47"/>
      <c r="E67" s="47"/>
      <c r="F67" s="47"/>
      <c r="G67" s="47"/>
      <c r="H67" s="20">
        <f>0.08*H66</f>
        <v>3.3599999999999998E-4</v>
      </c>
      <c r="I67" s="15">
        <f t="shared" ref="I67:I71" si="1">H67*$I$30</f>
        <v>1.2946046399999998</v>
      </c>
    </row>
    <row r="68" spans="1:9" x14ac:dyDescent="0.25">
      <c r="A68" s="5" t="s">
        <v>5</v>
      </c>
      <c r="B68" s="47" t="s">
        <v>73</v>
      </c>
      <c r="C68" s="47"/>
      <c r="D68" s="47"/>
      <c r="E68" s="47"/>
      <c r="F68" s="47"/>
      <c r="G68" s="47"/>
      <c r="H68" s="8">
        <v>3.44E-2</v>
      </c>
      <c r="I68" s="15">
        <f t="shared" si="1"/>
        <v>132.542856</v>
      </c>
    </row>
    <row r="69" spans="1:9" x14ac:dyDescent="0.25">
      <c r="A69" s="5" t="s">
        <v>7</v>
      </c>
      <c r="B69" s="47" t="s">
        <v>74</v>
      </c>
      <c r="C69" s="47"/>
      <c r="D69" s="47"/>
      <c r="E69" s="47"/>
      <c r="F69" s="47"/>
      <c r="G69" s="47"/>
      <c r="H69" s="6">
        <v>1.0699999999999999E-2</v>
      </c>
      <c r="I69" s="15">
        <f t="shared" si="1"/>
        <v>41.226992999999993</v>
      </c>
    </row>
    <row r="70" spans="1:9" x14ac:dyDescent="0.25">
      <c r="A70" s="5" t="s">
        <v>29</v>
      </c>
      <c r="B70" s="47" t="s">
        <v>75</v>
      </c>
      <c r="C70" s="47"/>
      <c r="D70" s="47"/>
      <c r="E70" s="47"/>
      <c r="F70" s="47"/>
      <c r="G70" s="47"/>
      <c r="H70" s="13">
        <f>H47*H69</f>
        <v>3.9376000000000003E-3</v>
      </c>
      <c r="I70" s="15">
        <f t="shared" si="1"/>
        <v>15.171533424</v>
      </c>
    </row>
    <row r="71" spans="1:9" x14ac:dyDescent="0.25">
      <c r="A71" s="5" t="s">
        <v>31</v>
      </c>
      <c r="B71" s="47" t="s">
        <v>76</v>
      </c>
      <c r="C71" s="47"/>
      <c r="D71" s="47"/>
      <c r="E71" s="47"/>
      <c r="F71" s="47"/>
      <c r="G71" s="47"/>
      <c r="H71" s="8">
        <f>0.5*0.08*H69</f>
        <v>4.28E-4</v>
      </c>
      <c r="I71" s="15">
        <f t="shared" si="1"/>
        <v>1.6490797199999998</v>
      </c>
    </row>
    <row r="72" spans="1:9" x14ac:dyDescent="0.25">
      <c r="A72" s="66" t="s">
        <v>77</v>
      </c>
      <c r="B72" s="66"/>
      <c r="C72" s="66"/>
      <c r="D72" s="66"/>
      <c r="E72" s="66"/>
      <c r="F72" s="66"/>
      <c r="G72" s="66"/>
      <c r="H72" s="14">
        <f>TRUNC(SUM(H66:H71),4)</f>
        <v>5.3999999999999999E-2</v>
      </c>
      <c r="I72" s="10">
        <f>TRUNC(SUM(I66:I71),2)</f>
        <v>208.06</v>
      </c>
    </row>
    <row r="73" spans="1:9" x14ac:dyDescent="0.25">
      <c r="A73" s="62"/>
      <c r="B73" s="63"/>
      <c r="C73" s="63"/>
      <c r="D73" s="63"/>
      <c r="E73" s="63"/>
      <c r="F73" s="63"/>
      <c r="G73" s="63"/>
      <c r="H73" s="63"/>
      <c r="I73" s="63"/>
    </row>
    <row r="74" spans="1:9" x14ac:dyDescent="0.25">
      <c r="A74" s="61" t="s">
        <v>78</v>
      </c>
      <c r="B74" s="61"/>
      <c r="C74" s="61"/>
      <c r="D74" s="61"/>
      <c r="E74" s="61"/>
      <c r="F74" s="61"/>
      <c r="G74" s="61"/>
      <c r="H74" s="61"/>
      <c r="I74" s="61"/>
    </row>
    <row r="75" spans="1:9" x14ac:dyDescent="0.25">
      <c r="A75" s="66" t="s">
        <v>79</v>
      </c>
      <c r="B75" s="66"/>
      <c r="C75" s="66"/>
      <c r="D75" s="66"/>
      <c r="E75" s="66"/>
      <c r="F75" s="66"/>
      <c r="G75" s="66"/>
      <c r="H75" s="5" t="s">
        <v>23</v>
      </c>
      <c r="I75" s="5" t="s">
        <v>24</v>
      </c>
    </row>
    <row r="76" spans="1:9" x14ac:dyDescent="0.25">
      <c r="A76" s="5" t="s">
        <v>1</v>
      </c>
      <c r="B76" s="47" t="s">
        <v>126</v>
      </c>
      <c r="C76" s="47"/>
      <c r="D76" s="47"/>
      <c r="E76" s="47"/>
      <c r="F76" s="47"/>
      <c r="G76" s="47"/>
      <c r="H76" s="9">
        <v>8.3299999999999999E-2</v>
      </c>
      <c r="I76" s="15">
        <f>H76*$I$30</f>
        <v>320.95406699999995</v>
      </c>
    </row>
    <row r="77" spans="1:9" x14ac:dyDescent="0.25">
      <c r="A77" s="5" t="s">
        <v>3</v>
      </c>
      <c r="B77" s="47" t="s">
        <v>80</v>
      </c>
      <c r="C77" s="47"/>
      <c r="D77" s="47"/>
      <c r="E77" s="47"/>
      <c r="F77" s="47"/>
      <c r="G77" s="47"/>
      <c r="H77" s="9">
        <v>2.8E-3</v>
      </c>
      <c r="I77" s="15">
        <f t="shared" ref="I77:I81" si="2">H77*$I$30</f>
        <v>10.788371999999999</v>
      </c>
    </row>
    <row r="78" spans="1:9" x14ac:dyDescent="0.25">
      <c r="A78" s="5" t="s">
        <v>5</v>
      </c>
      <c r="B78" s="47" t="s">
        <v>81</v>
      </c>
      <c r="C78" s="47"/>
      <c r="D78" s="47"/>
      <c r="E78" s="47"/>
      <c r="F78" s="47"/>
      <c r="G78" s="47"/>
      <c r="H78" s="9">
        <v>2.0000000000000001E-4</v>
      </c>
      <c r="I78" s="15">
        <f t="shared" si="2"/>
        <v>0.77059800000000001</v>
      </c>
    </row>
    <row r="79" spans="1:9" x14ac:dyDescent="0.25">
      <c r="A79" s="5" t="s">
        <v>7</v>
      </c>
      <c r="B79" s="47" t="s">
        <v>82</v>
      </c>
      <c r="C79" s="47"/>
      <c r="D79" s="47"/>
      <c r="E79" s="47"/>
      <c r="F79" s="47"/>
      <c r="G79" s="47"/>
      <c r="H79" s="9">
        <v>6.9999999999999999E-4</v>
      </c>
      <c r="I79" s="15">
        <f t="shared" si="2"/>
        <v>2.6970929999999997</v>
      </c>
    </row>
    <row r="80" spans="1:9" x14ac:dyDescent="0.25">
      <c r="A80" s="5" t="s">
        <v>29</v>
      </c>
      <c r="B80" s="47" t="s">
        <v>83</v>
      </c>
      <c r="C80" s="47"/>
      <c r="D80" s="47"/>
      <c r="E80" s="47"/>
      <c r="F80" s="47"/>
      <c r="G80" s="47"/>
      <c r="H80" s="9">
        <v>1.29E-2</v>
      </c>
      <c r="I80" s="15">
        <f t="shared" si="2"/>
        <v>49.703570999999997</v>
      </c>
    </row>
    <row r="81" spans="1:9" x14ac:dyDescent="0.25">
      <c r="A81" s="5" t="s">
        <v>31</v>
      </c>
      <c r="B81" s="67" t="s">
        <v>84</v>
      </c>
      <c r="C81" s="47"/>
      <c r="D81" s="47"/>
      <c r="E81" s="47"/>
      <c r="F81" s="47"/>
      <c r="G81" s="47"/>
      <c r="H81" s="9">
        <v>1.3899999999999999E-2</v>
      </c>
      <c r="I81" s="15">
        <f t="shared" si="2"/>
        <v>53.556560999999995</v>
      </c>
    </row>
    <row r="82" spans="1:9" x14ac:dyDescent="0.25">
      <c r="A82" s="66" t="s">
        <v>85</v>
      </c>
      <c r="B82" s="66"/>
      <c r="C82" s="66"/>
      <c r="D82" s="66"/>
      <c r="E82" s="66"/>
      <c r="F82" s="66"/>
      <c r="G82" s="66"/>
      <c r="H82" s="14">
        <f>TRUNC(SUM(H76:H81),4)</f>
        <v>0.1138</v>
      </c>
      <c r="I82" s="10">
        <f>TRUNC(SUM(I76:I81),2)</f>
        <v>438.47</v>
      </c>
    </row>
    <row r="83" spans="1:9" x14ac:dyDescent="0.25">
      <c r="A83" s="85"/>
      <c r="B83" s="86"/>
      <c r="C83" s="86"/>
      <c r="D83" s="86"/>
      <c r="E83" s="86"/>
      <c r="F83" s="86"/>
      <c r="G83" s="86"/>
      <c r="H83" s="86"/>
      <c r="I83" s="86"/>
    </row>
    <row r="84" spans="1:9" x14ac:dyDescent="0.25">
      <c r="A84" s="68" t="s">
        <v>86</v>
      </c>
      <c r="B84" s="69"/>
      <c r="C84" s="69"/>
      <c r="D84" s="69"/>
      <c r="E84" s="69"/>
      <c r="F84" s="69"/>
      <c r="G84" s="70"/>
      <c r="H84" s="17" t="s">
        <v>23</v>
      </c>
      <c r="I84" s="17" t="s">
        <v>24</v>
      </c>
    </row>
    <row r="85" spans="1:9" x14ac:dyDescent="0.25">
      <c r="A85" s="5" t="s">
        <v>3</v>
      </c>
      <c r="B85" s="74" t="s">
        <v>87</v>
      </c>
      <c r="C85" s="75"/>
      <c r="D85" s="75"/>
      <c r="E85" s="75"/>
      <c r="F85" s="75"/>
      <c r="G85" s="76"/>
      <c r="H85" s="6">
        <v>1.9599999999999999E-2</v>
      </c>
      <c r="I85" s="15">
        <f>$I$30*H85</f>
        <v>75.518603999999996</v>
      </c>
    </row>
    <row r="86" spans="1:9" x14ac:dyDescent="0.25">
      <c r="A86" s="5" t="s">
        <v>5</v>
      </c>
      <c r="B86" s="57" t="s">
        <v>88</v>
      </c>
      <c r="C86" s="58"/>
      <c r="D86" s="58"/>
      <c r="E86" s="58"/>
      <c r="F86" s="58"/>
      <c r="G86" s="82"/>
      <c r="H86" s="6">
        <f>H82+H85</f>
        <v>0.13339999999999999</v>
      </c>
      <c r="I86" s="15">
        <f t="shared" ref="I86:I87" si="3">$I$30*H86</f>
        <v>513.98886599999992</v>
      </c>
    </row>
    <row r="87" spans="1:9" x14ac:dyDescent="0.25">
      <c r="A87" s="5" t="s">
        <v>7</v>
      </c>
      <c r="B87" s="74" t="s">
        <v>89</v>
      </c>
      <c r="C87" s="75"/>
      <c r="D87" s="75"/>
      <c r="E87" s="75"/>
      <c r="F87" s="75"/>
      <c r="G87" s="76"/>
      <c r="H87" s="6">
        <f>H86*H47</f>
        <v>4.9091200000000002E-2</v>
      </c>
      <c r="I87" s="15">
        <f t="shared" si="3"/>
        <v>189.14790268799999</v>
      </c>
    </row>
    <row r="88" spans="1:9" x14ac:dyDescent="0.25">
      <c r="A88" s="66" t="s">
        <v>90</v>
      </c>
      <c r="B88" s="66"/>
      <c r="C88" s="66"/>
      <c r="D88" s="66"/>
      <c r="E88" s="66"/>
      <c r="F88" s="66"/>
      <c r="G88" s="66"/>
      <c r="H88" s="14">
        <f>H86+H87</f>
        <v>0.18249119999999999</v>
      </c>
      <c r="I88" s="10">
        <f>SUM(I86:I87)</f>
        <v>703.13676868799985</v>
      </c>
    </row>
    <row r="89" spans="1:9" x14ac:dyDescent="0.25">
      <c r="A89" s="83"/>
      <c r="B89" s="84"/>
      <c r="C89" s="84"/>
      <c r="D89" s="84"/>
      <c r="E89" s="84"/>
      <c r="F89" s="84"/>
      <c r="G89" s="84"/>
      <c r="H89" s="84"/>
      <c r="I89" s="84"/>
    </row>
    <row r="90" spans="1:9" x14ac:dyDescent="0.25">
      <c r="A90" s="81" t="s">
        <v>91</v>
      </c>
      <c r="B90" s="81"/>
      <c r="C90" s="81"/>
      <c r="D90" s="81"/>
      <c r="E90" s="81"/>
      <c r="F90" s="81"/>
      <c r="G90" s="81"/>
      <c r="H90" s="81"/>
      <c r="I90" s="81"/>
    </row>
    <row r="91" spans="1:9" x14ac:dyDescent="0.25">
      <c r="A91" s="66" t="s">
        <v>92</v>
      </c>
      <c r="B91" s="66"/>
      <c r="C91" s="66"/>
      <c r="D91" s="66"/>
      <c r="E91" s="66"/>
      <c r="F91" s="66"/>
      <c r="G91" s="66"/>
      <c r="H91" s="66"/>
      <c r="I91" s="5" t="s">
        <v>24</v>
      </c>
    </row>
    <row r="92" spans="1:9" x14ac:dyDescent="0.25">
      <c r="A92" s="5" t="s">
        <v>93</v>
      </c>
      <c r="B92" s="51" t="s">
        <v>80</v>
      </c>
      <c r="C92" s="51"/>
      <c r="D92" s="51"/>
      <c r="E92" s="51"/>
      <c r="F92" s="51"/>
      <c r="G92" s="51"/>
      <c r="H92" s="51"/>
      <c r="I92" s="21">
        <f>I82</f>
        <v>438.47</v>
      </c>
    </row>
    <row r="93" spans="1:9" x14ac:dyDescent="0.25">
      <c r="A93" s="5" t="s">
        <v>94</v>
      </c>
      <c r="B93" s="51" t="s">
        <v>95</v>
      </c>
      <c r="C93" s="51"/>
      <c r="D93" s="51"/>
      <c r="E93" s="51"/>
      <c r="F93" s="51"/>
      <c r="G93" s="51"/>
      <c r="H93" s="51"/>
      <c r="I93" s="15">
        <f>I77</f>
        <v>10.788371999999999</v>
      </c>
    </row>
    <row r="94" spans="1:9" x14ac:dyDescent="0.25">
      <c r="A94" s="66" t="s">
        <v>96</v>
      </c>
      <c r="B94" s="66"/>
      <c r="C94" s="66"/>
      <c r="D94" s="66"/>
      <c r="E94" s="66"/>
      <c r="F94" s="66"/>
      <c r="G94" s="66"/>
      <c r="H94" s="66"/>
      <c r="I94" s="10">
        <f>TRUNC(SUM(I92:I93),2)</f>
        <v>449.25</v>
      </c>
    </row>
    <row r="95" spans="1:9" x14ac:dyDescent="0.25">
      <c r="A95" s="79"/>
      <c r="B95" s="80"/>
      <c r="C95" s="80"/>
      <c r="D95" s="80"/>
      <c r="E95" s="80"/>
      <c r="F95" s="80"/>
      <c r="G95" s="80"/>
      <c r="H95" s="80"/>
      <c r="I95" s="80"/>
    </row>
    <row r="96" spans="1:9" x14ac:dyDescent="0.25">
      <c r="A96" s="61" t="s">
        <v>97</v>
      </c>
      <c r="B96" s="61"/>
      <c r="C96" s="61"/>
      <c r="D96" s="61"/>
      <c r="E96" s="61"/>
      <c r="F96" s="61"/>
      <c r="G96" s="61"/>
      <c r="H96" s="61"/>
      <c r="I96" s="61"/>
    </row>
    <row r="97" spans="1:9" x14ac:dyDescent="0.25">
      <c r="A97" s="5">
        <v>5</v>
      </c>
      <c r="B97" s="66" t="s">
        <v>98</v>
      </c>
      <c r="C97" s="66"/>
      <c r="D97" s="66"/>
      <c r="E97" s="66"/>
      <c r="F97" s="66"/>
      <c r="G97" s="66"/>
      <c r="H97" s="5"/>
      <c r="I97" s="5" t="s">
        <v>24</v>
      </c>
    </row>
    <row r="98" spans="1:9" x14ac:dyDescent="0.25">
      <c r="A98" s="5" t="s">
        <v>1</v>
      </c>
      <c r="B98" s="87" t="s">
        <v>99</v>
      </c>
      <c r="C98" s="87"/>
      <c r="D98" s="87"/>
      <c r="E98" s="87"/>
      <c r="F98" s="87"/>
      <c r="G98" s="87"/>
      <c r="H98" s="3" t="s">
        <v>54</v>
      </c>
      <c r="I98" s="15">
        <v>58.53</v>
      </c>
    </row>
    <row r="99" spans="1:9" x14ac:dyDescent="0.25">
      <c r="A99" s="5" t="s">
        <v>3</v>
      </c>
      <c r="B99" s="87" t="s">
        <v>100</v>
      </c>
      <c r="C99" s="87"/>
      <c r="D99" s="87"/>
      <c r="E99" s="87"/>
      <c r="F99" s="87"/>
      <c r="G99" s="87"/>
      <c r="H99" s="3" t="s">
        <v>54</v>
      </c>
      <c r="I99" s="15"/>
    </row>
    <row r="100" spans="1:9" x14ac:dyDescent="0.25">
      <c r="A100" s="16" t="s">
        <v>5</v>
      </c>
      <c r="B100" s="87" t="s">
        <v>101</v>
      </c>
      <c r="C100" s="87"/>
      <c r="D100" s="87"/>
      <c r="E100" s="87"/>
      <c r="F100" s="87"/>
      <c r="G100" s="87"/>
      <c r="H100" s="3" t="s">
        <v>54</v>
      </c>
      <c r="I100" s="15">
        <v>253.41</v>
      </c>
    </row>
    <row r="101" spans="1:9" x14ac:dyDescent="0.25">
      <c r="A101" s="16" t="s">
        <v>7</v>
      </c>
      <c r="B101" s="87" t="s">
        <v>34</v>
      </c>
      <c r="C101" s="87"/>
      <c r="D101" s="87"/>
      <c r="E101" s="87"/>
      <c r="F101" s="87"/>
      <c r="G101" s="87"/>
      <c r="H101" s="3" t="s">
        <v>54</v>
      </c>
      <c r="I101" s="15"/>
    </row>
    <row r="102" spans="1:9" x14ac:dyDescent="0.25">
      <c r="A102" s="66" t="s">
        <v>102</v>
      </c>
      <c r="B102" s="66"/>
      <c r="C102" s="66"/>
      <c r="D102" s="66"/>
      <c r="E102" s="66"/>
      <c r="F102" s="66"/>
      <c r="G102" s="66"/>
      <c r="H102" s="14" t="s">
        <v>54</v>
      </c>
      <c r="I102" s="10">
        <f>TRUNC(SUM(I98:I101),2)</f>
        <v>311.94</v>
      </c>
    </row>
    <row r="103" spans="1:9" x14ac:dyDescent="0.25">
      <c r="A103" s="79"/>
      <c r="B103" s="80"/>
      <c r="C103" s="80"/>
      <c r="D103" s="80"/>
      <c r="E103" s="80"/>
      <c r="F103" s="80"/>
      <c r="G103" s="80"/>
      <c r="H103" s="80"/>
      <c r="I103" s="80"/>
    </row>
    <row r="104" spans="1:9" x14ac:dyDescent="0.25">
      <c r="A104" s="61" t="s">
        <v>103</v>
      </c>
      <c r="B104" s="61"/>
      <c r="C104" s="61"/>
      <c r="D104" s="61"/>
      <c r="E104" s="61"/>
      <c r="F104" s="61"/>
      <c r="G104" s="61"/>
      <c r="H104" s="61"/>
      <c r="I104" s="61"/>
    </row>
    <row r="105" spans="1:9" x14ac:dyDescent="0.25">
      <c r="A105" s="5">
        <v>6</v>
      </c>
      <c r="B105" s="66" t="s">
        <v>104</v>
      </c>
      <c r="C105" s="66"/>
      <c r="D105" s="66"/>
      <c r="E105" s="66"/>
      <c r="F105" s="66"/>
      <c r="G105" s="66"/>
      <c r="H105" s="5" t="s">
        <v>23</v>
      </c>
      <c r="I105" s="5" t="s">
        <v>24</v>
      </c>
    </row>
    <row r="106" spans="1:9" x14ac:dyDescent="0.25">
      <c r="A106" s="5" t="s">
        <v>1</v>
      </c>
      <c r="B106" s="47" t="s">
        <v>105</v>
      </c>
      <c r="C106" s="47"/>
      <c r="D106" s="47"/>
      <c r="E106" s="47"/>
      <c r="F106" s="47"/>
      <c r="G106" s="47"/>
      <c r="H106" s="22">
        <v>0.05</v>
      </c>
      <c r="I106" s="15">
        <f>H106*$I$130</f>
        <v>365.56200000000001</v>
      </c>
    </row>
    <row r="107" spans="1:9" x14ac:dyDescent="0.25">
      <c r="A107" s="5" t="s">
        <v>3</v>
      </c>
      <c r="B107" s="47" t="s">
        <v>106</v>
      </c>
      <c r="C107" s="47"/>
      <c r="D107" s="47"/>
      <c r="E107" s="47"/>
      <c r="F107" s="47"/>
      <c r="G107" s="47"/>
      <c r="H107" s="23">
        <v>6.7900000000000002E-2</v>
      </c>
      <c r="I107" s="15">
        <f>$H$107*($I$106+$I$130)</f>
        <v>521.25485579999997</v>
      </c>
    </row>
    <row r="108" spans="1:9" x14ac:dyDescent="0.25">
      <c r="A108" s="5" t="s">
        <v>5</v>
      </c>
      <c r="B108" s="90" t="s">
        <v>107</v>
      </c>
      <c r="C108" s="91"/>
      <c r="D108" s="91"/>
      <c r="E108" s="91"/>
      <c r="F108" s="91"/>
      <c r="G108" s="91"/>
      <c r="H108" s="91"/>
      <c r="I108" s="92"/>
    </row>
    <row r="109" spans="1:9" x14ac:dyDescent="0.25">
      <c r="A109" s="5" t="s">
        <v>108</v>
      </c>
      <c r="B109" s="47" t="s">
        <v>109</v>
      </c>
      <c r="C109" s="47"/>
      <c r="D109" s="47"/>
      <c r="E109" s="47"/>
      <c r="F109" s="47"/>
      <c r="G109" s="47"/>
      <c r="H109" s="24">
        <v>1.6500000000000001E-2</v>
      </c>
      <c r="I109" s="15">
        <f>H109*$I$132</f>
        <v>157.74686661306123</v>
      </c>
    </row>
    <row r="110" spans="1:9" x14ac:dyDescent="0.25">
      <c r="A110" s="5" t="s">
        <v>110</v>
      </c>
      <c r="B110" s="47" t="s">
        <v>111</v>
      </c>
      <c r="C110" s="47"/>
      <c r="D110" s="47"/>
      <c r="E110" s="47"/>
      <c r="F110" s="47"/>
      <c r="G110" s="47"/>
      <c r="H110" s="25">
        <v>7.5999999999999998E-2</v>
      </c>
      <c r="I110" s="15">
        <f>H110*$I$132</f>
        <v>726.59162803591835</v>
      </c>
    </row>
    <row r="111" spans="1:9" x14ac:dyDescent="0.25">
      <c r="A111" s="5" t="s">
        <v>112</v>
      </c>
      <c r="B111" s="47" t="s">
        <v>113</v>
      </c>
      <c r="C111" s="47"/>
      <c r="D111" s="47"/>
      <c r="E111" s="47"/>
      <c r="F111" s="47"/>
      <c r="G111" s="47"/>
      <c r="H111" s="26">
        <v>0.05</v>
      </c>
      <c r="I111" s="15">
        <f>H111*$I$132</f>
        <v>478.02080791836738</v>
      </c>
    </row>
    <row r="112" spans="1:9" x14ac:dyDescent="0.25">
      <c r="A112" s="66" t="s">
        <v>114</v>
      </c>
      <c r="B112" s="66"/>
      <c r="C112" s="66"/>
      <c r="D112" s="66"/>
      <c r="E112" s="66"/>
      <c r="F112" s="66"/>
      <c r="G112" s="66"/>
      <c r="H112" s="27">
        <f>SUM(H106:H111)</f>
        <v>0.26040000000000002</v>
      </c>
      <c r="I112" s="10">
        <f>SUM(I106:I111)</f>
        <v>2249.1761583673469</v>
      </c>
    </row>
    <row r="113" spans="1:9" x14ac:dyDescent="0.25">
      <c r="A113" s="1"/>
      <c r="B113" s="88"/>
      <c r="C113" s="88"/>
      <c r="D113" s="88"/>
      <c r="E113" s="88"/>
      <c r="F113" s="88"/>
      <c r="G113" s="88"/>
      <c r="H113" s="88"/>
      <c r="I113" s="88"/>
    </row>
    <row r="114" spans="1:9" x14ac:dyDescent="0.25">
      <c r="A114" s="28" t="s">
        <v>115</v>
      </c>
      <c r="B114" s="89" t="s">
        <v>116</v>
      </c>
      <c r="C114" s="89"/>
      <c r="D114" s="89"/>
      <c r="E114" s="89"/>
      <c r="F114" s="89"/>
      <c r="G114" s="89"/>
      <c r="H114" s="29">
        <f>TRUNC(H109+H110+H111,4)</f>
        <v>0.14249999999999999</v>
      </c>
      <c r="I114" s="30"/>
    </row>
    <row r="115" spans="1:9" x14ac:dyDescent="0.25">
      <c r="A115" s="31"/>
      <c r="B115" s="93">
        <v>100</v>
      </c>
      <c r="C115" s="93"/>
      <c r="D115" s="93"/>
      <c r="E115" s="93"/>
      <c r="F115" s="93"/>
      <c r="G115" s="93"/>
      <c r="H115" s="33"/>
      <c r="I115" s="34"/>
    </row>
    <row r="116" spans="1:9" x14ac:dyDescent="0.25">
      <c r="A116" s="35"/>
      <c r="B116" s="32"/>
      <c r="C116" s="32"/>
      <c r="D116" s="32"/>
      <c r="E116" s="32"/>
      <c r="F116" s="32"/>
      <c r="G116" s="32"/>
      <c r="H116" s="33"/>
      <c r="I116" s="34"/>
    </row>
    <row r="117" spans="1:9" x14ac:dyDescent="0.25">
      <c r="A117" s="31" t="s">
        <v>117</v>
      </c>
      <c r="B117" s="93" t="s">
        <v>118</v>
      </c>
      <c r="C117" s="93"/>
      <c r="D117" s="93"/>
      <c r="E117" s="93"/>
      <c r="F117" s="93"/>
      <c r="G117" s="93"/>
      <c r="H117" s="33"/>
      <c r="I117" s="34">
        <f>TRUNC(I130+I106+I107,2)</f>
        <v>8198.0499999999993</v>
      </c>
    </row>
    <row r="118" spans="1:9" x14ac:dyDescent="0.25">
      <c r="A118" s="31"/>
      <c r="B118" s="32"/>
      <c r="C118" s="32"/>
      <c r="D118" s="32"/>
      <c r="E118" s="32"/>
      <c r="F118" s="32"/>
      <c r="G118" s="32"/>
      <c r="H118" s="33"/>
      <c r="I118" s="34"/>
    </row>
    <row r="119" spans="1:9" x14ac:dyDescent="0.25">
      <c r="A119" s="31" t="s">
        <v>119</v>
      </c>
      <c r="B119" s="93" t="s">
        <v>120</v>
      </c>
      <c r="C119" s="93"/>
      <c r="D119" s="93"/>
      <c r="E119" s="93"/>
      <c r="F119" s="93"/>
      <c r="G119" s="93"/>
      <c r="H119" s="33"/>
      <c r="I119" s="34">
        <f>TRUNC(I117/(1-H114),2)</f>
        <v>9560.4</v>
      </c>
    </row>
    <row r="120" spans="1:9" x14ac:dyDescent="0.25">
      <c r="A120" s="31"/>
      <c r="B120" s="32"/>
      <c r="C120" s="32"/>
      <c r="D120" s="32"/>
      <c r="E120" s="32"/>
      <c r="F120" s="32"/>
      <c r="G120" s="32"/>
      <c r="H120" s="33"/>
      <c r="I120" s="34"/>
    </row>
    <row r="121" spans="1:9" x14ac:dyDescent="0.25">
      <c r="A121" s="36"/>
      <c r="B121" s="94" t="s">
        <v>121</v>
      </c>
      <c r="C121" s="94"/>
      <c r="D121" s="94"/>
      <c r="E121" s="94"/>
      <c r="F121" s="94"/>
      <c r="G121" s="94"/>
      <c r="H121" s="37"/>
      <c r="I121" s="38">
        <f>TRUNC(I119-I117,2)</f>
        <v>1362.35</v>
      </c>
    </row>
    <row r="122" spans="1:9" x14ac:dyDescent="0.25">
      <c r="A122" s="1"/>
      <c r="B122" s="1"/>
      <c r="C122" s="1"/>
      <c r="D122" s="1"/>
      <c r="E122" s="1"/>
      <c r="F122" s="1"/>
      <c r="G122" s="1"/>
      <c r="H122" s="1"/>
      <c r="I122" s="12"/>
    </row>
    <row r="123" spans="1:9" x14ac:dyDescent="0.25">
      <c r="A123" s="81" t="s">
        <v>122</v>
      </c>
      <c r="B123" s="81"/>
      <c r="C123" s="81"/>
      <c r="D123" s="81"/>
      <c r="E123" s="81"/>
      <c r="F123" s="81"/>
      <c r="G123" s="81"/>
      <c r="H123" s="81"/>
      <c r="I123" s="81"/>
    </row>
    <row r="124" spans="1:9" x14ac:dyDescent="0.25">
      <c r="A124" s="66" t="s">
        <v>123</v>
      </c>
      <c r="B124" s="66"/>
      <c r="C124" s="66"/>
      <c r="D124" s="66"/>
      <c r="E124" s="66"/>
      <c r="F124" s="66"/>
      <c r="G124" s="66"/>
      <c r="H124" s="66"/>
      <c r="I124" s="5" t="s">
        <v>24</v>
      </c>
    </row>
    <row r="125" spans="1:9" x14ac:dyDescent="0.25">
      <c r="A125" s="3" t="s">
        <v>1</v>
      </c>
      <c r="B125" s="47" t="str">
        <f>A21</f>
        <v>MÓDULO 1 - COMPOSIÇÃO DA REMUNERAÇÃO</v>
      </c>
      <c r="C125" s="47"/>
      <c r="D125" s="47"/>
      <c r="E125" s="47"/>
      <c r="F125" s="47"/>
      <c r="G125" s="47"/>
      <c r="H125" s="47"/>
      <c r="I125" s="15">
        <f>I30</f>
        <v>3852.99</v>
      </c>
    </row>
    <row r="126" spans="1:9" x14ac:dyDescent="0.25">
      <c r="A126" s="3" t="s">
        <v>3</v>
      </c>
      <c r="B126" s="47" t="str">
        <f>A32</f>
        <v>MÓDULO 2 – ENCARGOS E BENEFÍCIOS ANUAIS, MENSAIS E DIÁRIOS</v>
      </c>
      <c r="C126" s="47"/>
      <c r="D126" s="47"/>
      <c r="E126" s="47"/>
      <c r="F126" s="47"/>
      <c r="G126" s="47"/>
      <c r="H126" s="47"/>
      <c r="I126" s="15">
        <f>I62</f>
        <v>2489</v>
      </c>
    </row>
    <row r="127" spans="1:9" x14ac:dyDescent="0.25">
      <c r="A127" s="3" t="s">
        <v>5</v>
      </c>
      <c r="B127" s="47" t="str">
        <f>A64</f>
        <v>MÓDULO 3 – PROVISÃO PARA RESCISÃO</v>
      </c>
      <c r="C127" s="47"/>
      <c r="D127" s="47"/>
      <c r="E127" s="47"/>
      <c r="F127" s="47"/>
      <c r="G127" s="47"/>
      <c r="H127" s="47"/>
      <c r="I127" s="15">
        <f>I72</f>
        <v>208.06</v>
      </c>
    </row>
    <row r="128" spans="1:9" x14ac:dyDescent="0.25">
      <c r="A128" s="3" t="s">
        <v>7</v>
      </c>
      <c r="B128" s="47" t="str">
        <f>A74</f>
        <v>MÓDULO 4 – CUSTO DE REPOSIÇÃO DO PROFISSIONAL AUSENTE</v>
      </c>
      <c r="C128" s="47"/>
      <c r="D128" s="47"/>
      <c r="E128" s="47"/>
      <c r="F128" s="47"/>
      <c r="G128" s="47"/>
      <c r="H128" s="47"/>
      <c r="I128" s="15">
        <f>I94</f>
        <v>449.25</v>
      </c>
    </row>
    <row r="129" spans="1:9" x14ac:dyDescent="0.25">
      <c r="A129" s="3" t="s">
        <v>29</v>
      </c>
      <c r="B129" s="47" t="str">
        <f>A96</f>
        <v>MÓDULO 5 – INSUMOS DIVERSOS</v>
      </c>
      <c r="C129" s="47"/>
      <c r="D129" s="47"/>
      <c r="E129" s="47"/>
      <c r="F129" s="47"/>
      <c r="G129" s="47"/>
      <c r="H129" s="47"/>
      <c r="I129" s="15">
        <f>I102</f>
        <v>311.94</v>
      </c>
    </row>
    <row r="130" spans="1:9" x14ac:dyDescent="0.25">
      <c r="A130" s="5"/>
      <c r="B130" s="66" t="s">
        <v>124</v>
      </c>
      <c r="C130" s="66"/>
      <c r="D130" s="66"/>
      <c r="E130" s="66"/>
      <c r="F130" s="66"/>
      <c r="G130" s="66"/>
      <c r="H130" s="66"/>
      <c r="I130" s="10">
        <f>TRUNC(SUM(I125:I129),2)</f>
        <v>7311.24</v>
      </c>
    </row>
    <row r="131" spans="1:9" x14ac:dyDescent="0.25">
      <c r="A131" s="3" t="s">
        <v>31</v>
      </c>
      <c r="B131" s="47" t="str">
        <f>A104</f>
        <v>MÓDULO 6 – CUSTOS INDIRETOS, TRIBUTOS E LUCRO</v>
      </c>
      <c r="C131" s="47"/>
      <c r="D131" s="47"/>
      <c r="E131" s="47"/>
      <c r="F131" s="47"/>
      <c r="G131" s="47"/>
      <c r="H131" s="47"/>
      <c r="I131" s="15">
        <f>I112</f>
        <v>2249.1761583673469</v>
      </c>
    </row>
    <row r="132" spans="1:9" x14ac:dyDescent="0.25">
      <c r="A132" s="66" t="s">
        <v>125</v>
      </c>
      <c r="B132" s="66"/>
      <c r="C132" s="66"/>
      <c r="D132" s="66"/>
      <c r="E132" s="66"/>
      <c r="F132" s="66"/>
      <c r="G132" s="66"/>
      <c r="H132" s="66"/>
      <c r="I132" s="10">
        <f>(I130+I106+I107)/(1-SUM(H109:H111))</f>
        <v>9560.4161583673467</v>
      </c>
    </row>
    <row r="133" spans="1:9" x14ac:dyDescent="0.25">
      <c r="A133" s="39"/>
      <c r="B133" s="39"/>
      <c r="C133" s="39"/>
      <c r="D133" s="39"/>
      <c r="E133" s="39"/>
      <c r="F133" s="39"/>
      <c r="G133" s="39"/>
      <c r="H133" s="39"/>
      <c r="I133" s="40"/>
    </row>
    <row r="134" spans="1:9" x14ac:dyDescent="0.25">
      <c r="A134" s="41"/>
      <c r="B134" s="39"/>
      <c r="C134" s="39"/>
      <c r="D134" s="39"/>
      <c r="E134" s="39"/>
      <c r="F134" s="39"/>
      <c r="G134" s="39"/>
      <c r="H134" s="39"/>
      <c r="I134" s="39"/>
    </row>
  </sheetData>
  <mergeCells count="137">
    <mergeCell ref="B131:H131"/>
    <mergeCell ref="A132:H132"/>
    <mergeCell ref="B125:H125"/>
    <mergeCell ref="B126:H126"/>
    <mergeCell ref="B127:H127"/>
    <mergeCell ref="B128:H128"/>
    <mergeCell ref="B129:H129"/>
    <mergeCell ref="B130:H130"/>
    <mergeCell ref="B115:G115"/>
    <mergeCell ref="B117:G117"/>
    <mergeCell ref="B119:G119"/>
    <mergeCell ref="B121:G121"/>
    <mergeCell ref="A123:I123"/>
    <mergeCell ref="A124:H124"/>
    <mergeCell ref="B109:G109"/>
    <mergeCell ref="B110:G110"/>
    <mergeCell ref="B111:G111"/>
    <mergeCell ref="A112:G112"/>
    <mergeCell ref="B113:I113"/>
    <mergeCell ref="B114:G114"/>
    <mergeCell ref="A103:I103"/>
    <mergeCell ref="A104:I104"/>
    <mergeCell ref="B105:G105"/>
    <mergeCell ref="B106:G106"/>
    <mergeCell ref="B107:G107"/>
    <mergeCell ref="B108:I108"/>
    <mergeCell ref="B97:G97"/>
    <mergeCell ref="B98:G98"/>
    <mergeCell ref="B99:G99"/>
    <mergeCell ref="B100:G100"/>
    <mergeCell ref="B101:G101"/>
    <mergeCell ref="A102:G102"/>
    <mergeCell ref="A91:H91"/>
    <mergeCell ref="B92:H92"/>
    <mergeCell ref="B93:H93"/>
    <mergeCell ref="A94:H94"/>
    <mergeCell ref="A95:I95"/>
    <mergeCell ref="A96:I96"/>
    <mergeCell ref="B85:G85"/>
    <mergeCell ref="B86:G86"/>
    <mergeCell ref="B87:G87"/>
    <mergeCell ref="A88:G88"/>
    <mergeCell ref="A89:I89"/>
    <mergeCell ref="A90:I90"/>
    <mergeCell ref="B79:G79"/>
    <mergeCell ref="B80:G80"/>
    <mergeCell ref="B81:G81"/>
    <mergeCell ref="A82:G82"/>
    <mergeCell ref="A83:I83"/>
    <mergeCell ref="A84:G84"/>
    <mergeCell ref="A73:I73"/>
    <mergeCell ref="A74:I74"/>
    <mergeCell ref="A75:G75"/>
    <mergeCell ref="B76:G76"/>
    <mergeCell ref="B77:G77"/>
    <mergeCell ref="B78:G78"/>
    <mergeCell ref="B67:G67"/>
    <mergeCell ref="B68:G68"/>
    <mergeCell ref="B69:G69"/>
    <mergeCell ref="B70:G70"/>
    <mergeCell ref="B71:G71"/>
    <mergeCell ref="A72:G72"/>
    <mergeCell ref="B61:H61"/>
    <mergeCell ref="A62:H62"/>
    <mergeCell ref="A63:I63"/>
    <mergeCell ref="A64:I64"/>
    <mergeCell ref="B65:G65"/>
    <mergeCell ref="B66:G66"/>
    <mergeCell ref="A55:H55"/>
    <mergeCell ref="A56:I56"/>
    <mergeCell ref="A57:I57"/>
    <mergeCell ref="A58:H58"/>
    <mergeCell ref="B59:H59"/>
    <mergeCell ref="B60:H60"/>
    <mergeCell ref="A49:H49"/>
    <mergeCell ref="B50:H50"/>
    <mergeCell ref="B51:H51"/>
    <mergeCell ref="B52:H52"/>
    <mergeCell ref="B53:H53"/>
    <mergeCell ref="B54:H54"/>
    <mergeCell ref="B43:G43"/>
    <mergeCell ref="B44:G44"/>
    <mergeCell ref="B45:G45"/>
    <mergeCell ref="B46:G46"/>
    <mergeCell ref="A47:G47"/>
    <mergeCell ref="A48:I48"/>
    <mergeCell ref="A37:I37"/>
    <mergeCell ref="A38:G38"/>
    <mergeCell ref="B39:G39"/>
    <mergeCell ref="B40:G40"/>
    <mergeCell ref="B41:G41"/>
    <mergeCell ref="B42:G42"/>
    <mergeCell ref="A30:H30"/>
    <mergeCell ref="A32:I32"/>
    <mergeCell ref="A33:G33"/>
    <mergeCell ref="B34:G34"/>
    <mergeCell ref="B35:G35"/>
    <mergeCell ref="A36:G36"/>
    <mergeCell ref="B24:G24"/>
    <mergeCell ref="B25:G25"/>
    <mergeCell ref="B26:G26"/>
    <mergeCell ref="B27:G27"/>
    <mergeCell ref="B28:G28"/>
    <mergeCell ref="B29:G29"/>
    <mergeCell ref="B19:G19"/>
    <mergeCell ref="H19:I19"/>
    <mergeCell ref="A20:I20"/>
    <mergeCell ref="A21:I21"/>
    <mergeCell ref="B22:G22"/>
    <mergeCell ref="B23:G23"/>
    <mergeCell ref="B16:G16"/>
    <mergeCell ref="H16:I16"/>
    <mergeCell ref="B17:G17"/>
    <mergeCell ref="H17:I17"/>
    <mergeCell ref="B18:G18"/>
    <mergeCell ref="H18:I18"/>
    <mergeCell ref="A12:B12"/>
    <mergeCell ref="C12:D12"/>
    <mergeCell ref="E12:I12"/>
    <mergeCell ref="A14:I14"/>
    <mergeCell ref="B15:G15"/>
    <mergeCell ref="H15:I15"/>
    <mergeCell ref="B7:G7"/>
    <mergeCell ref="H7:I7"/>
    <mergeCell ref="B8:G8"/>
    <mergeCell ref="H8:I8"/>
    <mergeCell ref="A10:I10"/>
    <mergeCell ref="A11:B11"/>
    <mergeCell ref="C11:D11"/>
    <mergeCell ref="E11:I11"/>
    <mergeCell ref="A1:I1"/>
    <mergeCell ref="A2:I2"/>
    <mergeCell ref="A4:I4"/>
    <mergeCell ref="B5:G5"/>
    <mergeCell ref="H5:I5"/>
    <mergeCell ref="B6:G6"/>
    <mergeCell ref="H6:I6"/>
  </mergeCells>
  <dataValidations count="9">
    <dataValidation type="decimal" operator="lessThanOrEqual" showInputMessage="1" showErrorMessage="1" sqref="H76" xr:uid="{041083EE-63CC-4B01-80E1-1E498DB1F61F}">
      <formula1>0.0833</formula1>
    </dataValidation>
    <dataValidation type="decimal" operator="lessThanOrEqual" showInputMessage="1" showErrorMessage="1" sqref="H77" xr:uid="{6FC4194C-31AB-40B9-B98A-55F01143903E}">
      <formula1>0.0028</formula1>
    </dataValidation>
    <dataValidation type="decimal" operator="lessThanOrEqual" allowBlank="1" showInputMessage="1" showErrorMessage="1" sqref="H78" xr:uid="{ADA9ACDD-D8BD-43C5-BDE1-D5D9E6C3AF98}">
      <formula1>0.0002</formula1>
    </dataValidation>
    <dataValidation type="decimal" operator="lessThanOrEqual" allowBlank="1" showInputMessage="1" showErrorMessage="1" sqref="H79" xr:uid="{CCA07774-6D50-47DA-97A7-57C606925A4F}">
      <formula1>0.0007</formula1>
    </dataValidation>
    <dataValidation type="decimal" operator="lessThanOrEqual" allowBlank="1" showInputMessage="1" showErrorMessage="1" sqref="H80" xr:uid="{72712AB0-345A-48E9-B34B-E718E439AD84}">
      <formula1>0.0129</formula1>
    </dataValidation>
    <dataValidation type="decimal" operator="lessThanOrEqual" allowBlank="1" showInputMessage="1" showErrorMessage="1" sqref="H81" xr:uid="{5269954A-E3A0-4C51-81F3-665319B064EE}">
      <formula1>0.0139</formula1>
    </dataValidation>
    <dataValidation type="decimal" operator="lessThanOrEqual" allowBlank="1" showInputMessage="1" showErrorMessage="1" sqref="H111" xr:uid="{BBD9F8E0-9180-4912-B345-7E9FE1D4565A}">
      <formula1>0.05</formula1>
    </dataValidation>
    <dataValidation type="decimal" operator="lessThanOrEqual" allowBlank="1" showInputMessage="1" showErrorMessage="1" sqref="H110" xr:uid="{F0EC878A-0CCE-4BCF-A1E9-1FE8586865B1}">
      <formula1>0.076</formula1>
    </dataValidation>
    <dataValidation type="decimal" operator="lessThanOrEqual" allowBlank="1" showInputMessage="1" showErrorMessage="1" sqref="H109" xr:uid="{E5B0448C-0AD8-436C-8FB4-FA7B9AAA3097}">
      <formula1>0.0165</formula1>
    </dataValidation>
  </dataValidations>
  <pageMargins left="0.511811024" right="0.511811024" top="0.78740157499999996" bottom="0.78740157499999996" header="0.31496062000000002" footer="0.31496062000000002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CF590-9DB6-42DD-91BE-44B81FFFDBC1}">
  <sheetPr>
    <pageSetUpPr fitToPage="1"/>
  </sheetPr>
  <dimension ref="A1:K134"/>
  <sheetViews>
    <sheetView tabSelected="1" topLeftCell="A49" workbookViewId="0">
      <selection activeCell="J53" sqref="J53"/>
    </sheetView>
  </sheetViews>
  <sheetFormatPr defaultRowHeight="15" x14ac:dyDescent="0.25"/>
  <cols>
    <col min="1" max="1" width="10" customWidth="1"/>
    <col min="3" max="3" width="15" bestFit="1" customWidth="1"/>
    <col min="5" max="5" width="10.85546875" bestFit="1" customWidth="1"/>
    <col min="7" max="7" width="19.140625" customWidth="1"/>
    <col min="8" max="8" width="16.42578125" bestFit="1" customWidth="1"/>
    <col min="9" max="9" width="17.85546875" bestFit="1" customWidth="1"/>
  </cols>
  <sheetData>
    <row r="1" spans="1:9" x14ac:dyDescent="0.25">
      <c r="A1" s="53"/>
      <c r="B1" s="53"/>
      <c r="C1" s="53"/>
      <c r="D1" s="53"/>
      <c r="E1" s="53"/>
      <c r="F1" s="53"/>
      <c r="G1" s="53"/>
      <c r="H1" s="53"/>
      <c r="I1" s="53"/>
    </row>
    <row r="2" spans="1:9" x14ac:dyDescent="0.25">
      <c r="A2" s="54" t="s">
        <v>128</v>
      </c>
      <c r="B2" s="54"/>
      <c r="C2" s="54"/>
      <c r="D2" s="54"/>
      <c r="E2" s="54"/>
      <c r="F2" s="54"/>
      <c r="G2" s="54"/>
      <c r="H2" s="54"/>
      <c r="I2" s="54"/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x14ac:dyDescent="0.25">
      <c r="A4" s="52" t="s">
        <v>0</v>
      </c>
      <c r="B4" s="52"/>
      <c r="C4" s="52"/>
      <c r="D4" s="52"/>
      <c r="E4" s="52"/>
      <c r="F4" s="52"/>
      <c r="G4" s="52"/>
      <c r="H4" s="52"/>
      <c r="I4" s="52"/>
    </row>
    <row r="5" spans="1:9" x14ac:dyDescent="0.25">
      <c r="A5" s="3" t="s">
        <v>1</v>
      </c>
      <c r="B5" s="47" t="s">
        <v>2</v>
      </c>
      <c r="C5" s="47"/>
      <c r="D5" s="47"/>
      <c r="E5" s="47"/>
      <c r="F5" s="47"/>
      <c r="G5" s="47"/>
      <c r="H5" s="55"/>
      <c r="I5" s="49"/>
    </row>
    <row r="6" spans="1:9" x14ac:dyDescent="0.25">
      <c r="A6" s="3" t="s">
        <v>3</v>
      </c>
      <c r="B6" s="47" t="s">
        <v>4</v>
      </c>
      <c r="C6" s="47"/>
      <c r="D6" s="47"/>
      <c r="E6" s="47"/>
      <c r="F6" s="47"/>
      <c r="G6" s="47"/>
      <c r="H6" s="48"/>
      <c r="I6" s="49"/>
    </row>
    <row r="7" spans="1:9" x14ac:dyDescent="0.25">
      <c r="A7" s="3" t="s">
        <v>5</v>
      </c>
      <c r="B7" s="47" t="s">
        <v>6</v>
      </c>
      <c r="C7" s="47"/>
      <c r="D7" s="47"/>
      <c r="E7" s="47"/>
      <c r="F7" s="47"/>
      <c r="G7" s="47"/>
      <c r="H7" s="48" t="s">
        <v>129</v>
      </c>
      <c r="I7" s="49"/>
    </row>
    <row r="8" spans="1:9" x14ac:dyDescent="0.25">
      <c r="A8" s="3" t="s">
        <v>7</v>
      </c>
      <c r="B8" s="47" t="s">
        <v>8</v>
      </c>
      <c r="C8" s="47"/>
      <c r="D8" s="47"/>
      <c r="E8" s="47"/>
      <c r="F8" s="47"/>
      <c r="G8" s="47"/>
      <c r="H8" s="50">
        <v>6</v>
      </c>
      <c r="I8" s="51"/>
    </row>
    <row r="9" spans="1:9" x14ac:dyDescent="0.25">
      <c r="A9" s="1"/>
      <c r="B9" s="2"/>
      <c r="C9" s="2"/>
      <c r="D9" s="2"/>
      <c r="E9" s="2"/>
      <c r="F9" s="2"/>
      <c r="G9" s="2"/>
      <c r="H9" s="1"/>
      <c r="I9" s="1"/>
    </row>
    <row r="10" spans="1:9" x14ac:dyDescent="0.25">
      <c r="A10" s="52" t="s">
        <v>9</v>
      </c>
      <c r="B10" s="52"/>
      <c r="C10" s="52"/>
      <c r="D10" s="52"/>
      <c r="E10" s="52"/>
      <c r="F10" s="52"/>
      <c r="G10" s="52"/>
      <c r="H10" s="52"/>
      <c r="I10" s="52"/>
    </row>
    <row r="11" spans="1:9" x14ac:dyDescent="0.25">
      <c r="A11" s="51" t="s">
        <v>10</v>
      </c>
      <c r="B11" s="51"/>
      <c r="C11" s="51" t="s">
        <v>11</v>
      </c>
      <c r="D11" s="51"/>
      <c r="E11" s="51" t="s">
        <v>12</v>
      </c>
      <c r="F11" s="51"/>
      <c r="G11" s="51"/>
      <c r="H11" s="51"/>
      <c r="I11" s="51"/>
    </row>
    <row r="12" spans="1:9" x14ac:dyDescent="0.25">
      <c r="A12" s="50" t="s">
        <v>13</v>
      </c>
      <c r="B12" s="51"/>
      <c r="C12" s="50" t="s">
        <v>14</v>
      </c>
      <c r="D12" s="51"/>
      <c r="E12" s="50"/>
      <c r="F12" s="50"/>
      <c r="G12" s="50"/>
      <c r="H12" s="50"/>
      <c r="I12" s="50"/>
    </row>
    <row r="13" spans="1:9" x14ac:dyDescent="0.25">
      <c r="A13" s="1"/>
      <c r="B13" s="2"/>
      <c r="C13" s="2"/>
      <c r="D13" s="2"/>
      <c r="E13" s="2"/>
      <c r="F13" s="2"/>
      <c r="G13" s="2"/>
      <c r="H13" s="1"/>
      <c r="I13" s="1"/>
    </row>
    <row r="14" spans="1:9" x14ac:dyDescent="0.25">
      <c r="A14" s="52" t="s">
        <v>15</v>
      </c>
      <c r="B14" s="52"/>
      <c r="C14" s="52"/>
      <c r="D14" s="52"/>
      <c r="E14" s="52"/>
      <c r="F14" s="52"/>
      <c r="G14" s="52"/>
      <c r="H14" s="52"/>
      <c r="I14" s="52"/>
    </row>
    <row r="15" spans="1:9" x14ac:dyDescent="0.25">
      <c r="A15" s="3">
        <v>1</v>
      </c>
      <c r="B15" s="47" t="s">
        <v>16</v>
      </c>
      <c r="C15" s="47"/>
      <c r="D15" s="47"/>
      <c r="E15" s="47"/>
      <c r="F15" s="47"/>
      <c r="G15" s="47"/>
      <c r="H15" s="49"/>
      <c r="I15" s="49"/>
    </row>
    <row r="16" spans="1:9" x14ac:dyDescent="0.25">
      <c r="A16" s="3">
        <v>2</v>
      </c>
      <c r="B16" s="47" t="s">
        <v>17</v>
      </c>
      <c r="C16" s="47"/>
      <c r="D16" s="47"/>
      <c r="E16" s="47"/>
      <c r="F16" s="47"/>
      <c r="G16" s="47"/>
      <c r="H16" s="50" t="s">
        <v>131</v>
      </c>
      <c r="I16" s="51"/>
    </row>
    <row r="17" spans="1:9" x14ac:dyDescent="0.25">
      <c r="A17" s="3">
        <v>3</v>
      </c>
      <c r="B17" s="47" t="s">
        <v>18</v>
      </c>
      <c r="C17" s="47"/>
      <c r="D17" s="47"/>
      <c r="E17" s="47"/>
      <c r="F17" s="47"/>
      <c r="G17" s="47"/>
      <c r="H17" s="56"/>
      <c r="I17" s="49"/>
    </row>
    <row r="18" spans="1:9" x14ac:dyDescent="0.25">
      <c r="A18" s="3">
        <v>4</v>
      </c>
      <c r="B18" s="47" t="s">
        <v>19</v>
      </c>
      <c r="C18" s="47"/>
      <c r="D18" s="47"/>
      <c r="E18" s="47"/>
      <c r="F18" s="47"/>
      <c r="G18" s="47"/>
      <c r="H18" s="49"/>
      <c r="I18" s="49"/>
    </row>
    <row r="19" spans="1:9" x14ac:dyDescent="0.25">
      <c r="A19" s="3">
        <v>5</v>
      </c>
      <c r="B19" s="47" t="s">
        <v>20</v>
      </c>
      <c r="C19" s="47"/>
      <c r="D19" s="47"/>
      <c r="E19" s="47"/>
      <c r="F19" s="47"/>
      <c r="G19" s="47"/>
      <c r="H19" s="55"/>
      <c r="I19" s="49"/>
    </row>
    <row r="20" spans="1:9" x14ac:dyDescent="0.25">
      <c r="A20" s="53"/>
      <c r="B20" s="53"/>
      <c r="C20" s="53"/>
      <c r="D20" s="53"/>
      <c r="E20" s="53"/>
      <c r="F20" s="53"/>
      <c r="G20" s="53"/>
      <c r="H20" s="53"/>
      <c r="I20" s="53"/>
    </row>
    <row r="21" spans="1:9" x14ac:dyDescent="0.25">
      <c r="A21" s="61" t="s">
        <v>21</v>
      </c>
      <c r="B21" s="61"/>
      <c r="C21" s="61"/>
      <c r="D21" s="61"/>
      <c r="E21" s="61"/>
      <c r="F21" s="61"/>
      <c r="G21" s="61"/>
      <c r="H21" s="61"/>
      <c r="I21" s="61"/>
    </row>
    <row r="22" spans="1:9" x14ac:dyDescent="0.25">
      <c r="A22" s="5">
        <v>1</v>
      </c>
      <c r="B22" s="62" t="s">
        <v>22</v>
      </c>
      <c r="C22" s="63"/>
      <c r="D22" s="63"/>
      <c r="E22" s="63"/>
      <c r="F22" s="63"/>
      <c r="G22" s="63"/>
      <c r="H22" s="5" t="s">
        <v>23</v>
      </c>
      <c r="I22" s="5" t="s">
        <v>24</v>
      </c>
    </row>
    <row r="23" spans="1:9" x14ac:dyDescent="0.25">
      <c r="A23" s="5" t="s">
        <v>1</v>
      </c>
      <c r="B23" s="57" t="s">
        <v>25</v>
      </c>
      <c r="C23" s="58"/>
      <c r="D23" s="58"/>
      <c r="E23" s="58"/>
      <c r="F23" s="58"/>
      <c r="G23" s="58"/>
      <c r="H23" s="6"/>
      <c r="I23" s="45">
        <v>1819.53</v>
      </c>
    </row>
    <row r="24" spans="1:9" x14ac:dyDescent="0.25">
      <c r="A24" s="5" t="s">
        <v>3</v>
      </c>
      <c r="B24" s="57" t="s">
        <v>26</v>
      </c>
      <c r="C24" s="58"/>
      <c r="D24" s="58"/>
      <c r="E24" s="58"/>
      <c r="F24" s="58"/>
      <c r="G24" s="58"/>
      <c r="H24" s="7">
        <v>0.3</v>
      </c>
      <c r="I24" s="42">
        <f>H24*$I$23</f>
        <v>545.85899999999992</v>
      </c>
    </row>
    <row r="25" spans="1:9" x14ac:dyDescent="0.25">
      <c r="A25" s="5" t="s">
        <v>5</v>
      </c>
      <c r="B25" s="57" t="s">
        <v>27</v>
      </c>
      <c r="C25" s="58"/>
      <c r="D25" s="58"/>
      <c r="E25" s="58"/>
      <c r="F25" s="58"/>
      <c r="G25" s="58"/>
      <c r="H25" s="7"/>
      <c r="I25" s="42">
        <f>H25*I23</f>
        <v>0</v>
      </c>
    </row>
    <row r="26" spans="1:9" x14ac:dyDescent="0.25">
      <c r="A26" s="5" t="s">
        <v>7</v>
      </c>
      <c r="B26" s="57" t="s">
        <v>28</v>
      </c>
      <c r="C26" s="58"/>
      <c r="D26" s="58"/>
      <c r="E26" s="58"/>
      <c r="F26" s="58"/>
      <c r="G26" s="58"/>
      <c r="H26" s="8"/>
      <c r="I26" s="42">
        <v>0</v>
      </c>
    </row>
    <row r="27" spans="1:9" x14ac:dyDescent="0.25">
      <c r="A27" s="5" t="s">
        <v>29</v>
      </c>
      <c r="B27" s="57" t="s">
        <v>30</v>
      </c>
      <c r="C27" s="58"/>
      <c r="D27" s="58"/>
      <c r="E27" s="58"/>
      <c r="F27" s="58"/>
      <c r="G27" s="58"/>
      <c r="H27" s="6"/>
      <c r="I27" s="42">
        <v>0</v>
      </c>
    </row>
    <row r="28" spans="1:9" x14ac:dyDescent="0.25">
      <c r="A28" s="5" t="s">
        <v>31</v>
      </c>
      <c r="B28" s="57" t="s">
        <v>32</v>
      </c>
      <c r="C28" s="58"/>
      <c r="D28" s="58"/>
      <c r="E28" s="58"/>
      <c r="F28" s="58"/>
      <c r="G28" s="58"/>
      <c r="H28" s="6"/>
      <c r="I28" s="42">
        <v>0</v>
      </c>
    </row>
    <row r="29" spans="1:9" x14ac:dyDescent="0.25">
      <c r="A29" s="5" t="s">
        <v>33</v>
      </c>
      <c r="B29" s="59" t="s">
        <v>34</v>
      </c>
      <c r="C29" s="60"/>
      <c r="D29" s="60"/>
      <c r="E29" s="60"/>
      <c r="F29" s="60"/>
      <c r="G29" s="60"/>
      <c r="H29" s="9"/>
      <c r="I29" s="42">
        <v>0</v>
      </c>
    </row>
    <row r="30" spans="1:9" x14ac:dyDescent="0.25">
      <c r="A30" s="66" t="s">
        <v>35</v>
      </c>
      <c r="B30" s="66"/>
      <c r="C30" s="66"/>
      <c r="D30" s="66"/>
      <c r="E30" s="66"/>
      <c r="F30" s="66"/>
      <c r="G30" s="66"/>
      <c r="H30" s="66"/>
      <c r="I30" s="10">
        <f>TRUNC(SUM(I23:I29),2)</f>
        <v>2365.38</v>
      </c>
    </row>
    <row r="31" spans="1:9" x14ac:dyDescent="0.25">
      <c r="A31" s="11"/>
      <c r="B31" s="11"/>
      <c r="C31" s="11"/>
      <c r="D31" s="11"/>
      <c r="E31" s="11"/>
      <c r="F31" s="11"/>
      <c r="G31" s="11"/>
      <c r="H31" s="11"/>
      <c r="I31" s="12"/>
    </row>
    <row r="32" spans="1:9" x14ac:dyDescent="0.25">
      <c r="A32" s="61" t="s">
        <v>36</v>
      </c>
      <c r="B32" s="61"/>
      <c r="C32" s="61"/>
      <c r="D32" s="61"/>
      <c r="E32" s="61"/>
      <c r="F32" s="61"/>
      <c r="G32" s="61"/>
      <c r="H32" s="61"/>
      <c r="I32" s="61"/>
    </row>
    <row r="33" spans="1:9" x14ac:dyDescent="0.25">
      <c r="A33" s="66" t="s">
        <v>37</v>
      </c>
      <c r="B33" s="66"/>
      <c r="C33" s="66"/>
      <c r="D33" s="66"/>
      <c r="E33" s="66"/>
      <c r="F33" s="66"/>
      <c r="G33" s="66"/>
      <c r="H33" s="5" t="s">
        <v>23</v>
      </c>
      <c r="I33" s="5" t="s">
        <v>24</v>
      </c>
    </row>
    <row r="34" spans="1:9" x14ac:dyDescent="0.25">
      <c r="A34" s="5" t="s">
        <v>1</v>
      </c>
      <c r="B34" s="47" t="s">
        <v>38</v>
      </c>
      <c r="C34" s="47"/>
      <c r="D34" s="47"/>
      <c r="E34" s="47"/>
      <c r="F34" s="47"/>
      <c r="G34" s="47"/>
      <c r="H34" s="6">
        <v>8.3299999999999999E-2</v>
      </c>
      <c r="I34" s="43">
        <f>I30*H34</f>
        <v>197.03615400000001</v>
      </c>
    </row>
    <row r="35" spans="1:9" x14ac:dyDescent="0.25">
      <c r="A35" s="5" t="s">
        <v>3</v>
      </c>
      <c r="B35" s="67" t="s">
        <v>39</v>
      </c>
      <c r="C35" s="47"/>
      <c r="D35" s="47"/>
      <c r="E35" s="47"/>
      <c r="F35" s="47"/>
      <c r="G35" s="47"/>
      <c r="H35" s="13">
        <v>2.7799999999999998E-2</v>
      </c>
      <c r="I35" s="43">
        <f>I30*H35</f>
        <v>65.757564000000002</v>
      </c>
    </row>
    <row r="36" spans="1:9" x14ac:dyDescent="0.25">
      <c r="A36" s="66" t="s">
        <v>40</v>
      </c>
      <c r="B36" s="66"/>
      <c r="C36" s="66"/>
      <c r="D36" s="66"/>
      <c r="E36" s="66"/>
      <c r="F36" s="66"/>
      <c r="G36" s="66"/>
      <c r="H36" s="14">
        <f>TRUNC(SUM(H34:H35),4)</f>
        <v>0.1111</v>
      </c>
      <c r="I36" s="10">
        <f>TRUNC(SUM(I34:I35))</f>
        <v>262</v>
      </c>
    </row>
    <row r="37" spans="1:9" x14ac:dyDescent="0.25">
      <c r="A37" s="64"/>
      <c r="B37" s="65"/>
      <c r="C37" s="65"/>
      <c r="D37" s="65"/>
      <c r="E37" s="65"/>
      <c r="F37" s="65"/>
      <c r="G37" s="65"/>
      <c r="H37" s="65"/>
      <c r="I37" s="65"/>
    </row>
    <row r="38" spans="1:9" x14ac:dyDescent="0.25">
      <c r="A38" s="66" t="s">
        <v>41</v>
      </c>
      <c r="B38" s="66"/>
      <c r="C38" s="66"/>
      <c r="D38" s="66"/>
      <c r="E38" s="66"/>
      <c r="F38" s="66"/>
      <c r="G38" s="66"/>
      <c r="H38" s="5" t="s">
        <v>23</v>
      </c>
      <c r="I38" s="5" t="s">
        <v>24</v>
      </c>
    </row>
    <row r="39" spans="1:9" x14ac:dyDescent="0.25">
      <c r="A39" s="5" t="s">
        <v>1</v>
      </c>
      <c r="B39" s="47" t="s">
        <v>42</v>
      </c>
      <c r="C39" s="47"/>
      <c r="D39" s="47"/>
      <c r="E39" s="47"/>
      <c r="F39" s="47"/>
      <c r="G39" s="47"/>
      <c r="H39" s="9">
        <v>0.2</v>
      </c>
      <c r="I39" s="15">
        <f>H39*$I$30</f>
        <v>473.07600000000002</v>
      </c>
    </row>
    <row r="40" spans="1:9" x14ac:dyDescent="0.25">
      <c r="A40" s="5" t="s">
        <v>3</v>
      </c>
      <c r="B40" s="47" t="s">
        <v>43</v>
      </c>
      <c r="C40" s="47"/>
      <c r="D40" s="47"/>
      <c r="E40" s="47"/>
      <c r="F40" s="47"/>
      <c r="G40" s="47"/>
      <c r="H40" s="9">
        <v>2.5000000000000001E-2</v>
      </c>
      <c r="I40" s="15">
        <f t="shared" ref="I40:I46" si="0">H40*$I$30</f>
        <v>59.134500000000003</v>
      </c>
    </row>
    <row r="41" spans="1:9" x14ac:dyDescent="0.25">
      <c r="A41" s="5" t="s">
        <v>5</v>
      </c>
      <c r="B41" s="67" t="s">
        <v>44</v>
      </c>
      <c r="C41" s="47"/>
      <c r="D41" s="47"/>
      <c r="E41" s="47"/>
      <c r="F41" s="47"/>
      <c r="G41" s="47"/>
      <c r="H41" s="9">
        <v>0.03</v>
      </c>
      <c r="I41" s="15">
        <f t="shared" si="0"/>
        <v>70.961399999999998</v>
      </c>
    </row>
    <row r="42" spans="1:9" x14ac:dyDescent="0.25">
      <c r="A42" s="5" t="s">
        <v>7</v>
      </c>
      <c r="B42" s="47" t="s">
        <v>45</v>
      </c>
      <c r="C42" s="47"/>
      <c r="D42" s="47"/>
      <c r="E42" s="47"/>
      <c r="F42" s="47"/>
      <c r="G42" s="47"/>
      <c r="H42" s="9">
        <v>1.4999999999999999E-2</v>
      </c>
      <c r="I42" s="15">
        <f t="shared" si="0"/>
        <v>35.480699999999999</v>
      </c>
    </row>
    <row r="43" spans="1:9" x14ac:dyDescent="0.25">
      <c r="A43" s="5" t="s">
        <v>29</v>
      </c>
      <c r="B43" s="47" t="s">
        <v>46</v>
      </c>
      <c r="C43" s="47"/>
      <c r="D43" s="47"/>
      <c r="E43" s="47"/>
      <c r="F43" s="47"/>
      <c r="G43" s="47"/>
      <c r="H43" s="9">
        <v>0.01</v>
      </c>
      <c r="I43" s="15">
        <f t="shared" si="0"/>
        <v>23.6538</v>
      </c>
    </row>
    <row r="44" spans="1:9" x14ac:dyDescent="0.25">
      <c r="A44" s="5" t="s">
        <v>31</v>
      </c>
      <c r="B44" s="47" t="s">
        <v>47</v>
      </c>
      <c r="C44" s="47"/>
      <c r="D44" s="47"/>
      <c r="E44" s="47"/>
      <c r="F44" s="47"/>
      <c r="G44" s="47"/>
      <c r="H44" s="9">
        <v>6.0000000000000001E-3</v>
      </c>
      <c r="I44" s="15">
        <f t="shared" si="0"/>
        <v>14.19228</v>
      </c>
    </row>
    <row r="45" spans="1:9" x14ac:dyDescent="0.25">
      <c r="A45" s="5" t="s">
        <v>33</v>
      </c>
      <c r="B45" s="47" t="s">
        <v>48</v>
      </c>
      <c r="C45" s="47"/>
      <c r="D45" s="47"/>
      <c r="E45" s="47"/>
      <c r="F45" s="47"/>
      <c r="G45" s="47"/>
      <c r="H45" s="9">
        <v>2E-3</v>
      </c>
      <c r="I45" s="15">
        <f t="shared" si="0"/>
        <v>4.7307600000000001</v>
      </c>
    </row>
    <row r="46" spans="1:9" x14ac:dyDescent="0.25">
      <c r="A46" s="5" t="s">
        <v>49</v>
      </c>
      <c r="B46" s="47" t="s">
        <v>50</v>
      </c>
      <c r="C46" s="47"/>
      <c r="D46" s="47"/>
      <c r="E46" s="47"/>
      <c r="F46" s="47"/>
      <c r="G46" s="47"/>
      <c r="H46" s="9">
        <v>0.08</v>
      </c>
      <c r="I46" s="15">
        <f t="shared" si="0"/>
        <v>189.2304</v>
      </c>
    </row>
    <row r="47" spans="1:9" x14ac:dyDescent="0.25">
      <c r="A47" s="66" t="s">
        <v>51</v>
      </c>
      <c r="B47" s="66"/>
      <c r="C47" s="66"/>
      <c r="D47" s="66"/>
      <c r="E47" s="66"/>
      <c r="F47" s="66"/>
      <c r="G47" s="66"/>
      <c r="H47" s="14">
        <f>SUM(H39:H46)</f>
        <v>0.36800000000000005</v>
      </c>
      <c r="I47" s="10">
        <f>TRUNC(SUM(I39:I46))</f>
        <v>870</v>
      </c>
    </row>
    <row r="48" spans="1:9" x14ac:dyDescent="0.25">
      <c r="A48" s="77"/>
      <c r="B48" s="77"/>
      <c r="C48" s="77"/>
      <c r="D48" s="77"/>
      <c r="E48" s="77"/>
      <c r="F48" s="77"/>
      <c r="G48" s="77"/>
      <c r="H48" s="77"/>
      <c r="I48" s="78"/>
    </row>
    <row r="49" spans="1:9" x14ac:dyDescent="0.25">
      <c r="A49" s="68" t="s">
        <v>52</v>
      </c>
      <c r="B49" s="69"/>
      <c r="C49" s="69"/>
      <c r="D49" s="69"/>
      <c r="E49" s="69"/>
      <c r="F49" s="69"/>
      <c r="G49" s="69"/>
      <c r="H49" s="70"/>
      <c r="I49" s="17" t="s">
        <v>24</v>
      </c>
    </row>
    <row r="50" spans="1:9" x14ac:dyDescent="0.25">
      <c r="A50" s="5" t="s">
        <v>1</v>
      </c>
      <c r="B50" s="71" t="s">
        <v>53</v>
      </c>
      <c r="C50" s="72"/>
      <c r="D50" s="72"/>
      <c r="E50" s="72"/>
      <c r="F50" s="72"/>
      <c r="G50" s="72"/>
      <c r="H50" s="73"/>
      <c r="I50" s="4" t="s">
        <v>54</v>
      </c>
    </row>
    <row r="51" spans="1:9" x14ac:dyDescent="0.25">
      <c r="A51" s="5" t="s">
        <v>3</v>
      </c>
      <c r="B51" s="74" t="s">
        <v>55</v>
      </c>
      <c r="C51" s="75"/>
      <c r="D51" s="75"/>
      <c r="E51" s="75"/>
      <c r="F51" s="75"/>
      <c r="G51" s="75"/>
      <c r="H51" s="76"/>
      <c r="I51" s="18">
        <v>594</v>
      </c>
    </row>
    <row r="52" spans="1:9" x14ac:dyDescent="0.25">
      <c r="A52" s="5" t="s">
        <v>5</v>
      </c>
      <c r="B52" s="71" t="s">
        <v>56</v>
      </c>
      <c r="C52" s="72"/>
      <c r="D52" s="72"/>
      <c r="E52" s="72"/>
      <c r="F52" s="72"/>
      <c r="G52" s="72"/>
      <c r="H52" s="73"/>
      <c r="I52" s="19" t="s">
        <v>54</v>
      </c>
    </row>
    <row r="53" spans="1:9" x14ac:dyDescent="0.25">
      <c r="A53" s="5" t="s">
        <v>29</v>
      </c>
      <c r="B53" s="71" t="s">
        <v>57</v>
      </c>
      <c r="C53" s="72"/>
      <c r="D53" s="72"/>
      <c r="E53" s="72"/>
      <c r="F53" s="72"/>
      <c r="G53" s="72"/>
      <c r="H53" s="73"/>
      <c r="I53" s="44" t="s">
        <v>54</v>
      </c>
    </row>
    <row r="54" spans="1:9" x14ac:dyDescent="0.25">
      <c r="A54" s="5" t="s">
        <v>33</v>
      </c>
      <c r="B54" s="74" t="s">
        <v>58</v>
      </c>
      <c r="C54" s="75"/>
      <c r="D54" s="75"/>
      <c r="E54" s="75"/>
      <c r="F54" s="75"/>
      <c r="G54" s="75"/>
      <c r="H54" s="76"/>
      <c r="I54" s="18">
        <v>53.74</v>
      </c>
    </row>
    <row r="55" spans="1:9" x14ac:dyDescent="0.25">
      <c r="A55" s="66" t="s">
        <v>59</v>
      </c>
      <c r="B55" s="66"/>
      <c r="C55" s="66"/>
      <c r="D55" s="66"/>
      <c r="E55" s="66"/>
      <c r="F55" s="66"/>
      <c r="G55" s="66"/>
      <c r="H55" s="66"/>
      <c r="I55" s="10">
        <f>TRUNC(SUM(I50:I54))</f>
        <v>647</v>
      </c>
    </row>
    <row r="56" spans="1:9" x14ac:dyDescent="0.25">
      <c r="A56" s="77"/>
      <c r="B56" s="77"/>
      <c r="C56" s="77"/>
      <c r="D56" s="77"/>
      <c r="E56" s="77"/>
      <c r="F56" s="77"/>
      <c r="G56" s="77"/>
      <c r="H56" s="77"/>
      <c r="I56" s="78"/>
    </row>
    <row r="57" spans="1:9" x14ac:dyDescent="0.25">
      <c r="A57" s="81" t="s">
        <v>60</v>
      </c>
      <c r="B57" s="81"/>
      <c r="C57" s="81"/>
      <c r="D57" s="81"/>
      <c r="E57" s="81"/>
      <c r="F57" s="81"/>
      <c r="G57" s="81"/>
      <c r="H57" s="81"/>
      <c r="I57" s="81"/>
    </row>
    <row r="58" spans="1:9" x14ac:dyDescent="0.25">
      <c r="A58" s="66" t="s">
        <v>61</v>
      </c>
      <c r="B58" s="66"/>
      <c r="C58" s="66"/>
      <c r="D58" s="66"/>
      <c r="E58" s="66"/>
      <c r="F58" s="66"/>
      <c r="G58" s="66"/>
      <c r="H58" s="66"/>
      <c r="I58" s="5" t="s">
        <v>24</v>
      </c>
    </row>
    <row r="59" spans="1:9" x14ac:dyDescent="0.25">
      <c r="A59" s="5" t="s">
        <v>62</v>
      </c>
      <c r="B59" s="51" t="s">
        <v>63</v>
      </c>
      <c r="C59" s="51"/>
      <c r="D59" s="51"/>
      <c r="E59" s="51"/>
      <c r="F59" s="51"/>
      <c r="G59" s="51"/>
      <c r="H59" s="51"/>
      <c r="I59" s="15">
        <f>$I$36</f>
        <v>262</v>
      </c>
    </row>
    <row r="60" spans="1:9" x14ac:dyDescent="0.25">
      <c r="A60" s="5" t="s">
        <v>64</v>
      </c>
      <c r="B60" s="51" t="s">
        <v>65</v>
      </c>
      <c r="C60" s="51"/>
      <c r="D60" s="51"/>
      <c r="E60" s="51"/>
      <c r="F60" s="51"/>
      <c r="G60" s="51"/>
      <c r="H60" s="51"/>
      <c r="I60" s="15">
        <f>$I$47</f>
        <v>870</v>
      </c>
    </row>
    <row r="61" spans="1:9" x14ac:dyDescent="0.25">
      <c r="A61" s="5" t="s">
        <v>66</v>
      </c>
      <c r="B61" s="51" t="s">
        <v>67</v>
      </c>
      <c r="C61" s="51"/>
      <c r="D61" s="51"/>
      <c r="E61" s="51"/>
      <c r="F61" s="51"/>
      <c r="G61" s="51"/>
      <c r="H61" s="51"/>
      <c r="I61" s="15">
        <f>$I$55</f>
        <v>647</v>
      </c>
    </row>
    <row r="62" spans="1:9" x14ac:dyDescent="0.25">
      <c r="A62" s="66" t="s">
        <v>68</v>
      </c>
      <c r="B62" s="66"/>
      <c r="C62" s="66"/>
      <c r="D62" s="66"/>
      <c r="E62" s="66"/>
      <c r="F62" s="66"/>
      <c r="G62" s="66"/>
      <c r="H62" s="66"/>
      <c r="I62" s="10">
        <f>TRUNC(SUM(I59:I61))</f>
        <v>1779</v>
      </c>
    </row>
    <row r="63" spans="1:9" x14ac:dyDescent="0.25">
      <c r="A63" s="79"/>
      <c r="B63" s="80"/>
      <c r="C63" s="80"/>
      <c r="D63" s="80"/>
      <c r="E63" s="80"/>
      <c r="F63" s="80"/>
      <c r="G63" s="80"/>
      <c r="H63" s="80"/>
      <c r="I63" s="80"/>
    </row>
    <row r="64" spans="1:9" x14ac:dyDescent="0.25">
      <c r="A64" s="61" t="s">
        <v>69</v>
      </c>
      <c r="B64" s="61"/>
      <c r="C64" s="61"/>
      <c r="D64" s="61"/>
      <c r="E64" s="61"/>
      <c r="F64" s="61"/>
      <c r="G64" s="61"/>
      <c r="H64" s="61"/>
      <c r="I64" s="61"/>
    </row>
    <row r="65" spans="1:9" x14ac:dyDescent="0.25">
      <c r="A65" s="5">
        <v>3</v>
      </c>
      <c r="B65" s="66" t="s">
        <v>70</v>
      </c>
      <c r="C65" s="66"/>
      <c r="D65" s="66"/>
      <c r="E65" s="66"/>
      <c r="F65" s="66"/>
      <c r="G65" s="66"/>
      <c r="H65" s="5" t="s">
        <v>23</v>
      </c>
      <c r="I65" s="5" t="s">
        <v>24</v>
      </c>
    </row>
    <row r="66" spans="1:9" x14ac:dyDescent="0.25">
      <c r="A66" s="5" t="s">
        <v>1</v>
      </c>
      <c r="B66" s="47" t="s">
        <v>71</v>
      </c>
      <c r="C66" s="47"/>
      <c r="D66" s="47"/>
      <c r="E66" s="47"/>
      <c r="F66" s="47"/>
      <c r="G66" s="47"/>
      <c r="H66" s="6">
        <v>4.1999999999999997E-3</v>
      </c>
      <c r="I66" s="15">
        <f>H66*$I$30</f>
        <v>9.9345959999999991</v>
      </c>
    </row>
    <row r="67" spans="1:9" x14ac:dyDescent="0.25">
      <c r="A67" s="5" t="s">
        <v>3</v>
      </c>
      <c r="B67" s="47" t="s">
        <v>72</v>
      </c>
      <c r="C67" s="47"/>
      <c r="D67" s="47"/>
      <c r="E67" s="47"/>
      <c r="F67" s="47"/>
      <c r="G67" s="47"/>
      <c r="H67" s="20">
        <f>0.08*H66</f>
        <v>3.3599999999999998E-4</v>
      </c>
      <c r="I67" s="15">
        <f t="shared" ref="I67:I71" si="1">H67*$I$30</f>
        <v>0.79476767999999998</v>
      </c>
    </row>
    <row r="68" spans="1:9" x14ac:dyDescent="0.25">
      <c r="A68" s="5" t="s">
        <v>5</v>
      </c>
      <c r="B68" s="47" t="s">
        <v>73</v>
      </c>
      <c r="C68" s="47"/>
      <c r="D68" s="47"/>
      <c r="E68" s="47"/>
      <c r="F68" s="47"/>
      <c r="G68" s="47"/>
      <c r="H68" s="8">
        <v>3.44E-2</v>
      </c>
      <c r="I68" s="15">
        <f t="shared" si="1"/>
        <v>81.369072000000003</v>
      </c>
    </row>
    <row r="69" spans="1:9" x14ac:dyDescent="0.25">
      <c r="A69" s="5" t="s">
        <v>7</v>
      </c>
      <c r="B69" s="47" t="s">
        <v>74</v>
      </c>
      <c r="C69" s="47"/>
      <c r="D69" s="47"/>
      <c r="E69" s="47"/>
      <c r="F69" s="47"/>
      <c r="G69" s="47"/>
      <c r="H69" s="6">
        <v>1.0699999999999999E-2</v>
      </c>
      <c r="I69" s="15">
        <f t="shared" si="1"/>
        <v>25.309566</v>
      </c>
    </row>
    <row r="70" spans="1:9" x14ac:dyDescent="0.25">
      <c r="A70" s="5" t="s">
        <v>29</v>
      </c>
      <c r="B70" s="47" t="s">
        <v>75</v>
      </c>
      <c r="C70" s="47"/>
      <c r="D70" s="47"/>
      <c r="E70" s="47"/>
      <c r="F70" s="47"/>
      <c r="G70" s="47"/>
      <c r="H70" s="13">
        <f>H47*H69</f>
        <v>3.9376000000000003E-3</v>
      </c>
      <c r="I70" s="15">
        <f t="shared" si="1"/>
        <v>9.3139202880000003</v>
      </c>
    </row>
    <row r="71" spans="1:9" x14ac:dyDescent="0.25">
      <c r="A71" s="5" t="s">
        <v>31</v>
      </c>
      <c r="B71" s="47" t="s">
        <v>76</v>
      </c>
      <c r="C71" s="47"/>
      <c r="D71" s="47"/>
      <c r="E71" s="47"/>
      <c r="F71" s="47"/>
      <c r="G71" s="47"/>
      <c r="H71" s="8">
        <f>0.5*0.08*H69</f>
        <v>4.28E-4</v>
      </c>
      <c r="I71" s="15">
        <f t="shared" si="1"/>
        <v>1.01238264</v>
      </c>
    </row>
    <row r="72" spans="1:9" x14ac:dyDescent="0.25">
      <c r="A72" s="66" t="s">
        <v>77</v>
      </c>
      <c r="B72" s="66"/>
      <c r="C72" s="66"/>
      <c r="D72" s="66"/>
      <c r="E72" s="66"/>
      <c r="F72" s="66"/>
      <c r="G72" s="66"/>
      <c r="H72" s="14">
        <f>TRUNC(SUM(H66:H71),4)</f>
        <v>5.3999999999999999E-2</v>
      </c>
      <c r="I72" s="10">
        <f>TRUNC(SUM(I66:I71),2)</f>
        <v>127.73</v>
      </c>
    </row>
    <row r="73" spans="1:9" x14ac:dyDescent="0.25">
      <c r="A73" s="62"/>
      <c r="B73" s="63"/>
      <c r="C73" s="63"/>
      <c r="D73" s="63"/>
      <c r="E73" s="63"/>
      <c r="F73" s="63"/>
      <c r="G73" s="63"/>
      <c r="H73" s="63"/>
      <c r="I73" s="63"/>
    </row>
    <row r="74" spans="1:9" x14ac:dyDescent="0.25">
      <c r="A74" s="61" t="s">
        <v>78</v>
      </c>
      <c r="B74" s="61"/>
      <c r="C74" s="61"/>
      <c r="D74" s="61"/>
      <c r="E74" s="61"/>
      <c r="F74" s="61"/>
      <c r="G74" s="61"/>
      <c r="H74" s="61"/>
      <c r="I74" s="61"/>
    </row>
    <row r="75" spans="1:9" x14ac:dyDescent="0.25">
      <c r="A75" s="66" t="s">
        <v>79</v>
      </c>
      <c r="B75" s="66"/>
      <c r="C75" s="66"/>
      <c r="D75" s="66"/>
      <c r="E75" s="66"/>
      <c r="F75" s="66"/>
      <c r="G75" s="66"/>
      <c r="H75" s="5" t="s">
        <v>23</v>
      </c>
      <c r="I75" s="5" t="s">
        <v>24</v>
      </c>
    </row>
    <row r="76" spans="1:9" x14ac:dyDescent="0.25">
      <c r="A76" s="5" t="s">
        <v>1</v>
      </c>
      <c r="B76" s="47" t="s">
        <v>126</v>
      </c>
      <c r="C76" s="47"/>
      <c r="D76" s="47"/>
      <c r="E76" s="47"/>
      <c r="F76" s="47"/>
      <c r="G76" s="47"/>
      <c r="H76" s="9">
        <v>8.3299999999999999E-2</v>
      </c>
      <c r="I76" s="15">
        <f>H76*$I$30</f>
        <v>197.03615400000001</v>
      </c>
    </row>
    <row r="77" spans="1:9" x14ac:dyDescent="0.25">
      <c r="A77" s="5" t="s">
        <v>3</v>
      </c>
      <c r="B77" s="47" t="s">
        <v>80</v>
      </c>
      <c r="C77" s="47"/>
      <c r="D77" s="47"/>
      <c r="E77" s="47"/>
      <c r="F77" s="47"/>
      <c r="G77" s="47"/>
      <c r="H77" s="9">
        <v>2.8E-3</v>
      </c>
      <c r="I77" s="15">
        <f t="shared" ref="I77:I81" si="2">H77*$I$30</f>
        <v>6.6230640000000003</v>
      </c>
    </row>
    <row r="78" spans="1:9" x14ac:dyDescent="0.25">
      <c r="A78" s="5" t="s">
        <v>5</v>
      </c>
      <c r="B78" s="47" t="s">
        <v>81</v>
      </c>
      <c r="C78" s="47"/>
      <c r="D78" s="47"/>
      <c r="E78" s="47"/>
      <c r="F78" s="47"/>
      <c r="G78" s="47"/>
      <c r="H78" s="9">
        <v>2.0000000000000001E-4</v>
      </c>
      <c r="I78" s="15">
        <f t="shared" si="2"/>
        <v>0.47307600000000005</v>
      </c>
    </row>
    <row r="79" spans="1:9" x14ac:dyDescent="0.25">
      <c r="A79" s="5" t="s">
        <v>7</v>
      </c>
      <c r="B79" s="47" t="s">
        <v>82</v>
      </c>
      <c r="C79" s="47"/>
      <c r="D79" s="47"/>
      <c r="E79" s="47"/>
      <c r="F79" s="47"/>
      <c r="G79" s="47"/>
      <c r="H79" s="9">
        <v>6.9999999999999999E-4</v>
      </c>
      <c r="I79" s="15">
        <f t="shared" si="2"/>
        <v>1.6557660000000001</v>
      </c>
    </row>
    <row r="80" spans="1:9" x14ac:dyDescent="0.25">
      <c r="A80" s="5" t="s">
        <v>29</v>
      </c>
      <c r="B80" s="47" t="s">
        <v>83</v>
      </c>
      <c r="C80" s="47"/>
      <c r="D80" s="47"/>
      <c r="E80" s="47"/>
      <c r="F80" s="47"/>
      <c r="G80" s="47"/>
      <c r="H80" s="9">
        <v>1.29E-2</v>
      </c>
      <c r="I80" s="15">
        <f t="shared" si="2"/>
        <v>30.513402000000003</v>
      </c>
    </row>
    <row r="81" spans="1:9" x14ac:dyDescent="0.25">
      <c r="A81" s="5" t="s">
        <v>31</v>
      </c>
      <c r="B81" s="67" t="s">
        <v>84</v>
      </c>
      <c r="C81" s="47"/>
      <c r="D81" s="47"/>
      <c r="E81" s="47"/>
      <c r="F81" s="47"/>
      <c r="G81" s="47"/>
      <c r="H81" s="9">
        <v>1.3899999999999999E-2</v>
      </c>
      <c r="I81" s="15">
        <f t="shared" si="2"/>
        <v>32.878782000000001</v>
      </c>
    </row>
    <row r="82" spans="1:9" x14ac:dyDescent="0.25">
      <c r="A82" s="66" t="s">
        <v>85</v>
      </c>
      <c r="B82" s="66"/>
      <c r="C82" s="66"/>
      <c r="D82" s="66"/>
      <c r="E82" s="66"/>
      <c r="F82" s="66"/>
      <c r="G82" s="66"/>
      <c r="H82" s="14">
        <f>TRUNC(SUM(H76:H81),4)</f>
        <v>0.1138</v>
      </c>
      <c r="I82" s="10">
        <f>TRUNC(SUM(I76:I81),2)</f>
        <v>269.18</v>
      </c>
    </row>
    <row r="83" spans="1:9" x14ac:dyDescent="0.25">
      <c r="A83" s="85"/>
      <c r="B83" s="86"/>
      <c r="C83" s="86"/>
      <c r="D83" s="86"/>
      <c r="E83" s="86"/>
      <c r="F83" s="86"/>
      <c r="G83" s="86"/>
      <c r="H83" s="86"/>
      <c r="I83" s="86"/>
    </row>
    <row r="84" spans="1:9" x14ac:dyDescent="0.25">
      <c r="A84" s="68" t="s">
        <v>86</v>
      </c>
      <c r="B84" s="69"/>
      <c r="C84" s="69"/>
      <c r="D84" s="69"/>
      <c r="E84" s="69"/>
      <c r="F84" s="69"/>
      <c r="G84" s="70"/>
      <c r="H84" s="17" t="s">
        <v>23</v>
      </c>
      <c r="I84" s="17" t="s">
        <v>24</v>
      </c>
    </row>
    <row r="85" spans="1:9" x14ac:dyDescent="0.25">
      <c r="A85" s="5" t="s">
        <v>3</v>
      </c>
      <c r="B85" s="74" t="s">
        <v>87</v>
      </c>
      <c r="C85" s="75"/>
      <c r="D85" s="75"/>
      <c r="E85" s="75"/>
      <c r="F85" s="75"/>
      <c r="G85" s="76"/>
      <c r="H85" s="6">
        <v>1.9599999999999999E-2</v>
      </c>
      <c r="I85" s="15">
        <f>$I$30*H85</f>
        <v>46.361448000000003</v>
      </c>
    </row>
    <row r="86" spans="1:9" x14ac:dyDescent="0.25">
      <c r="A86" s="5" t="s">
        <v>5</v>
      </c>
      <c r="B86" s="57" t="s">
        <v>88</v>
      </c>
      <c r="C86" s="58"/>
      <c r="D86" s="58"/>
      <c r="E86" s="58"/>
      <c r="F86" s="58"/>
      <c r="G86" s="82"/>
      <c r="H86" s="6">
        <f>H82+H85</f>
        <v>0.13339999999999999</v>
      </c>
      <c r="I86" s="15">
        <f t="shared" ref="I86:I87" si="3">$I$30*H86</f>
        <v>315.54169200000001</v>
      </c>
    </row>
    <row r="87" spans="1:9" x14ac:dyDescent="0.25">
      <c r="A87" s="5" t="s">
        <v>7</v>
      </c>
      <c r="B87" s="74" t="s">
        <v>89</v>
      </c>
      <c r="C87" s="75"/>
      <c r="D87" s="75"/>
      <c r="E87" s="75"/>
      <c r="F87" s="75"/>
      <c r="G87" s="76"/>
      <c r="H87" s="6">
        <f>H86*H47</f>
        <v>4.9091200000000002E-2</v>
      </c>
      <c r="I87" s="15">
        <f t="shared" si="3"/>
        <v>116.11934265600001</v>
      </c>
    </row>
    <row r="88" spans="1:9" x14ac:dyDescent="0.25">
      <c r="A88" s="66" t="s">
        <v>90</v>
      </c>
      <c r="B88" s="66"/>
      <c r="C88" s="66"/>
      <c r="D88" s="66"/>
      <c r="E88" s="66"/>
      <c r="F88" s="66"/>
      <c r="G88" s="66"/>
      <c r="H88" s="14">
        <f>H86+H87</f>
        <v>0.18249119999999999</v>
      </c>
      <c r="I88" s="10">
        <f>SUM(I86:I87)</f>
        <v>431.66103465600003</v>
      </c>
    </row>
    <row r="89" spans="1:9" x14ac:dyDescent="0.25">
      <c r="A89" s="83"/>
      <c r="B89" s="84"/>
      <c r="C89" s="84"/>
      <c r="D89" s="84"/>
      <c r="E89" s="84"/>
      <c r="F89" s="84"/>
      <c r="G89" s="84"/>
      <c r="H89" s="84"/>
      <c r="I89" s="84"/>
    </row>
    <row r="90" spans="1:9" x14ac:dyDescent="0.25">
      <c r="A90" s="81" t="s">
        <v>91</v>
      </c>
      <c r="B90" s="81"/>
      <c r="C90" s="81"/>
      <c r="D90" s="81"/>
      <c r="E90" s="81"/>
      <c r="F90" s="81"/>
      <c r="G90" s="81"/>
      <c r="H90" s="81"/>
      <c r="I90" s="81"/>
    </row>
    <row r="91" spans="1:9" x14ac:dyDescent="0.25">
      <c r="A91" s="66" t="s">
        <v>92</v>
      </c>
      <c r="B91" s="66"/>
      <c r="C91" s="66"/>
      <c r="D91" s="66"/>
      <c r="E91" s="66"/>
      <c r="F91" s="66"/>
      <c r="G91" s="66"/>
      <c r="H91" s="66"/>
      <c r="I91" s="5" t="s">
        <v>24</v>
      </c>
    </row>
    <row r="92" spans="1:9" x14ac:dyDescent="0.25">
      <c r="A92" s="5" t="s">
        <v>93</v>
      </c>
      <c r="B92" s="51" t="s">
        <v>80</v>
      </c>
      <c r="C92" s="51"/>
      <c r="D92" s="51"/>
      <c r="E92" s="51"/>
      <c r="F92" s="51"/>
      <c r="G92" s="51"/>
      <c r="H92" s="51"/>
      <c r="I92" s="21">
        <f>I82</f>
        <v>269.18</v>
      </c>
    </row>
    <row r="93" spans="1:9" x14ac:dyDescent="0.25">
      <c r="A93" s="5" t="s">
        <v>94</v>
      </c>
      <c r="B93" s="51" t="s">
        <v>95</v>
      </c>
      <c r="C93" s="51"/>
      <c r="D93" s="51"/>
      <c r="E93" s="51"/>
      <c r="F93" s="51"/>
      <c r="G93" s="51"/>
      <c r="H93" s="51"/>
      <c r="I93" s="15">
        <f>I77</f>
        <v>6.6230640000000003</v>
      </c>
    </row>
    <row r="94" spans="1:9" x14ac:dyDescent="0.25">
      <c r="A94" s="66" t="s">
        <v>96</v>
      </c>
      <c r="B94" s="66"/>
      <c r="C94" s="66"/>
      <c r="D94" s="66"/>
      <c r="E94" s="66"/>
      <c r="F94" s="66"/>
      <c r="G94" s="66"/>
      <c r="H94" s="66"/>
      <c r="I94" s="10">
        <f>TRUNC(SUM(I92:I93),2)</f>
        <v>275.8</v>
      </c>
    </row>
    <row r="95" spans="1:9" x14ac:dyDescent="0.25">
      <c r="A95" s="79"/>
      <c r="B95" s="80"/>
      <c r="C95" s="80"/>
      <c r="D95" s="80"/>
      <c r="E95" s="80"/>
      <c r="F95" s="80"/>
      <c r="G95" s="80"/>
      <c r="H95" s="80"/>
      <c r="I95" s="80"/>
    </row>
    <row r="96" spans="1:9" x14ac:dyDescent="0.25">
      <c r="A96" s="61" t="s">
        <v>97</v>
      </c>
      <c r="B96" s="61"/>
      <c r="C96" s="61"/>
      <c r="D96" s="61"/>
      <c r="E96" s="61"/>
      <c r="F96" s="61"/>
      <c r="G96" s="61"/>
      <c r="H96" s="61"/>
      <c r="I96" s="61"/>
    </row>
    <row r="97" spans="1:9" x14ac:dyDescent="0.25">
      <c r="A97" s="5">
        <v>5</v>
      </c>
      <c r="B97" s="66" t="s">
        <v>98</v>
      </c>
      <c r="C97" s="66"/>
      <c r="D97" s="66"/>
      <c r="E97" s="66"/>
      <c r="F97" s="66"/>
      <c r="G97" s="66"/>
      <c r="H97" s="5"/>
      <c r="I97" s="5" t="s">
        <v>24</v>
      </c>
    </row>
    <row r="98" spans="1:9" x14ac:dyDescent="0.25">
      <c r="A98" s="5" t="s">
        <v>1</v>
      </c>
      <c r="B98" s="87" t="s">
        <v>99</v>
      </c>
      <c r="C98" s="87"/>
      <c r="D98" s="87"/>
      <c r="E98" s="87"/>
      <c r="F98" s="87"/>
      <c r="G98" s="87"/>
      <c r="H98" s="3" t="s">
        <v>54</v>
      </c>
      <c r="I98" s="15">
        <v>58.53</v>
      </c>
    </row>
    <row r="99" spans="1:9" x14ac:dyDescent="0.25">
      <c r="A99" s="5" t="s">
        <v>3</v>
      </c>
      <c r="B99" s="87" t="s">
        <v>100</v>
      </c>
      <c r="C99" s="87"/>
      <c r="D99" s="87"/>
      <c r="E99" s="87"/>
      <c r="F99" s="87"/>
      <c r="G99" s="87"/>
      <c r="H99" s="3" t="s">
        <v>54</v>
      </c>
      <c r="I99" s="15"/>
    </row>
    <row r="100" spans="1:9" x14ac:dyDescent="0.25">
      <c r="A100" s="16" t="s">
        <v>5</v>
      </c>
      <c r="B100" s="87" t="s">
        <v>101</v>
      </c>
      <c r="C100" s="87"/>
      <c r="D100" s="87"/>
      <c r="E100" s="87"/>
      <c r="F100" s="87"/>
      <c r="G100" s="87"/>
      <c r="H100" s="3" t="s">
        <v>54</v>
      </c>
      <c r="I100" s="15">
        <v>253.41</v>
      </c>
    </row>
    <row r="101" spans="1:9" x14ac:dyDescent="0.25">
      <c r="A101" s="16" t="s">
        <v>7</v>
      </c>
      <c r="B101" s="87" t="s">
        <v>34</v>
      </c>
      <c r="C101" s="87"/>
      <c r="D101" s="87"/>
      <c r="E101" s="87"/>
      <c r="F101" s="87"/>
      <c r="G101" s="87"/>
      <c r="H101" s="3" t="s">
        <v>54</v>
      </c>
      <c r="I101" s="15"/>
    </row>
    <row r="102" spans="1:9" x14ac:dyDescent="0.25">
      <c r="A102" s="66" t="s">
        <v>102</v>
      </c>
      <c r="B102" s="66"/>
      <c r="C102" s="66"/>
      <c r="D102" s="66"/>
      <c r="E102" s="66"/>
      <c r="F102" s="66"/>
      <c r="G102" s="66"/>
      <c r="H102" s="14" t="s">
        <v>54</v>
      </c>
      <c r="I102" s="10">
        <f>TRUNC(SUM(I98:I101),2)</f>
        <v>311.94</v>
      </c>
    </row>
    <row r="103" spans="1:9" x14ac:dyDescent="0.25">
      <c r="A103" s="79"/>
      <c r="B103" s="80"/>
      <c r="C103" s="80"/>
      <c r="D103" s="80"/>
      <c r="E103" s="80"/>
      <c r="F103" s="80"/>
      <c r="G103" s="80"/>
      <c r="H103" s="80"/>
      <c r="I103" s="80"/>
    </row>
    <row r="104" spans="1:9" x14ac:dyDescent="0.25">
      <c r="A104" s="61" t="s">
        <v>103</v>
      </c>
      <c r="B104" s="61"/>
      <c r="C104" s="61"/>
      <c r="D104" s="61"/>
      <c r="E104" s="61"/>
      <c r="F104" s="61"/>
      <c r="G104" s="61"/>
      <c r="H104" s="61"/>
      <c r="I104" s="61"/>
    </row>
    <row r="105" spans="1:9" x14ac:dyDescent="0.25">
      <c r="A105" s="5">
        <v>6</v>
      </c>
      <c r="B105" s="66" t="s">
        <v>104</v>
      </c>
      <c r="C105" s="66"/>
      <c r="D105" s="66"/>
      <c r="E105" s="66"/>
      <c r="F105" s="66"/>
      <c r="G105" s="66"/>
      <c r="H105" s="5" t="s">
        <v>23</v>
      </c>
      <c r="I105" s="5" t="s">
        <v>24</v>
      </c>
    </row>
    <row r="106" spans="1:9" x14ac:dyDescent="0.25">
      <c r="A106" s="5" t="s">
        <v>1</v>
      </c>
      <c r="B106" s="47" t="s">
        <v>105</v>
      </c>
      <c r="C106" s="47"/>
      <c r="D106" s="47"/>
      <c r="E106" s="47"/>
      <c r="F106" s="47"/>
      <c r="G106" s="47"/>
      <c r="H106" s="22">
        <v>0.05</v>
      </c>
      <c r="I106" s="15">
        <f>H106*$I$130</f>
        <v>242.99250000000004</v>
      </c>
    </row>
    <row r="107" spans="1:9" x14ac:dyDescent="0.25">
      <c r="A107" s="5" t="s">
        <v>3</v>
      </c>
      <c r="B107" s="47" t="s">
        <v>106</v>
      </c>
      <c r="C107" s="47"/>
      <c r="D107" s="47"/>
      <c r="E107" s="47"/>
      <c r="F107" s="47"/>
      <c r="G107" s="47"/>
      <c r="H107" s="23">
        <v>6.7900000000000002E-2</v>
      </c>
      <c r="I107" s="15">
        <f>$H$107*($I$106+$I$130)</f>
        <v>346.48300575000007</v>
      </c>
    </row>
    <row r="108" spans="1:9" x14ac:dyDescent="0.25">
      <c r="A108" s="5" t="s">
        <v>5</v>
      </c>
      <c r="B108" s="90" t="s">
        <v>107</v>
      </c>
      <c r="C108" s="91"/>
      <c r="D108" s="91"/>
      <c r="E108" s="91"/>
      <c r="F108" s="91"/>
      <c r="G108" s="91"/>
      <c r="H108" s="91"/>
      <c r="I108" s="92"/>
    </row>
    <row r="109" spans="1:9" x14ac:dyDescent="0.25">
      <c r="A109" s="5" t="s">
        <v>108</v>
      </c>
      <c r="B109" s="47" t="s">
        <v>109</v>
      </c>
      <c r="C109" s="47"/>
      <c r="D109" s="47"/>
      <c r="E109" s="47"/>
      <c r="F109" s="47"/>
      <c r="G109" s="47"/>
      <c r="H109" s="24">
        <v>1.6500000000000001E-2</v>
      </c>
      <c r="I109" s="15">
        <f>H109*$I$132</f>
        <v>104.85582605816329</v>
      </c>
    </row>
    <row r="110" spans="1:9" x14ac:dyDescent="0.25">
      <c r="A110" s="5" t="s">
        <v>110</v>
      </c>
      <c r="B110" s="47" t="s">
        <v>111</v>
      </c>
      <c r="C110" s="47"/>
      <c r="D110" s="47"/>
      <c r="E110" s="47"/>
      <c r="F110" s="47"/>
      <c r="G110" s="47"/>
      <c r="H110" s="25">
        <v>7.5999999999999998E-2</v>
      </c>
      <c r="I110" s="15">
        <f>H110*$I$132</f>
        <v>482.97228972244909</v>
      </c>
    </row>
    <row r="111" spans="1:9" x14ac:dyDescent="0.25">
      <c r="A111" s="5" t="s">
        <v>112</v>
      </c>
      <c r="B111" s="47" t="s">
        <v>113</v>
      </c>
      <c r="C111" s="47"/>
      <c r="D111" s="47"/>
      <c r="E111" s="47"/>
      <c r="F111" s="47"/>
      <c r="G111" s="47"/>
      <c r="H111" s="26">
        <v>0.05</v>
      </c>
      <c r="I111" s="15">
        <f>H111*$I$132</f>
        <v>317.74492744897969</v>
      </c>
    </row>
    <row r="112" spans="1:9" x14ac:dyDescent="0.25">
      <c r="A112" s="66" t="s">
        <v>114</v>
      </c>
      <c r="B112" s="66"/>
      <c r="C112" s="66"/>
      <c r="D112" s="66"/>
      <c r="E112" s="66"/>
      <c r="F112" s="66"/>
      <c r="G112" s="66"/>
      <c r="H112" s="27">
        <f>SUM(H106:H111)</f>
        <v>0.26040000000000002</v>
      </c>
      <c r="I112" s="10">
        <f>SUM(I106:I111)</f>
        <v>1495.0485489795922</v>
      </c>
    </row>
    <row r="113" spans="1:11" x14ac:dyDescent="0.25">
      <c r="A113" s="1"/>
      <c r="B113" s="88"/>
      <c r="C113" s="88"/>
      <c r="D113" s="88"/>
      <c r="E113" s="88"/>
      <c r="F113" s="88"/>
      <c r="G113" s="88"/>
      <c r="H113" s="88"/>
      <c r="I113" s="88"/>
    </row>
    <row r="114" spans="1:11" x14ac:dyDescent="0.25">
      <c r="A114" s="28" t="s">
        <v>115</v>
      </c>
      <c r="B114" s="89" t="s">
        <v>116</v>
      </c>
      <c r="C114" s="89"/>
      <c r="D114" s="89"/>
      <c r="E114" s="89"/>
      <c r="F114" s="89"/>
      <c r="G114" s="89"/>
      <c r="H114" s="29">
        <f>TRUNC(H109+H110+H111,4)</f>
        <v>0.14249999999999999</v>
      </c>
      <c r="I114" s="30"/>
    </row>
    <row r="115" spans="1:11" x14ac:dyDescent="0.25">
      <c r="A115" s="31"/>
      <c r="B115" s="93">
        <v>100</v>
      </c>
      <c r="C115" s="93"/>
      <c r="D115" s="93"/>
      <c r="E115" s="93"/>
      <c r="F115" s="93"/>
      <c r="G115" s="93"/>
      <c r="H115" s="33"/>
      <c r="I115" s="34"/>
    </row>
    <row r="116" spans="1:11" x14ac:dyDescent="0.25">
      <c r="A116" s="35"/>
      <c r="B116" s="32"/>
      <c r="C116" s="32"/>
      <c r="D116" s="32"/>
      <c r="E116" s="32"/>
      <c r="F116" s="32"/>
      <c r="G116" s="32"/>
      <c r="H116" s="33"/>
      <c r="I116" s="34"/>
    </row>
    <row r="117" spans="1:11" x14ac:dyDescent="0.25">
      <c r="A117" s="31" t="s">
        <v>117</v>
      </c>
      <c r="B117" s="93" t="s">
        <v>118</v>
      </c>
      <c r="C117" s="93"/>
      <c r="D117" s="93"/>
      <c r="E117" s="93"/>
      <c r="F117" s="93"/>
      <c r="G117" s="93"/>
      <c r="H117" s="33"/>
      <c r="I117" s="34">
        <f>TRUNC(I130+I106+I107,2)</f>
        <v>5449.32</v>
      </c>
    </row>
    <row r="118" spans="1:11" x14ac:dyDescent="0.25">
      <c r="A118" s="31"/>
      <c r="B118" s="32"/>
      <c r="C118" s="32"/>
      <c r="D118" s="32"/>
      <c r="E118" s="32"/>
      <c r="F118" s="32"/>
      <c r="G118" s="32"/>
      <c r="H118" s="33"/>
      <c r="I118" s="34"/>
    </row>
    <row r="119" spans="1:11" x14ac:dyDescent="0.25">
      <c r="A119" s="31" t="s">
        <v>119</v>
      </c>
      <c r="B119" s="93" t="s">
        <v>120</v>
      </c>
      <c r="C119" s="93"/>
      <c r="D119" s="93"/>
      <c r="E119" s="93"/>
      <c r="F119" s="93"/>
      <c r="G119" s="93"/>
      <c r="H119" s="33"/>
      <c r="I119" s="34">
        <f>TRUNC(I117/(1-H114),2)</f>
        <v>6354.89</v>
      </c>
    </row>
    <row r="120" spans="1:11" x14ac:dyDescent="0.25">
      <c r="A120" s="31"/>
      <c r="B120" s="32"/>
      <c r="C120" s="32"/>
      <c r="D120" s="32"/>
      <c r="E120" s="32"/>
      <c r="F120" s="32"/>
      <c r="G120" s="32"/>
      <c r="H120" s="33"/>
      <c r="I120" s="34"/>
    </row>
    <row r="121" spans="1:11" x14ac:dyDescent="0.25">
      <c r="A121" s="36"/>
      <c r="B121" s="94" t="s">
        <v>121</v>
      </c>
      <c r="C121" s="94"/>
      <c r="D121" s="94"/>
      <c r="E121" s="94"/>
      <c r="F121" s="94"/>
      <c r="G121" s="94"/>
      <c r="H121" s="37"/>
      <c r="I121" s="38">
        <f>TRUNC(I119-I117,2)</f>
        <v>905.57</v>
      </c>
    </row>
    <row r="122" spans="1:11" x14ac:dyDescent="0.25">
      <c r="A122" s="1"/>
      <c r="B122" s="1"/>
      <c r="C122" s="1"/>
      <c r="D122" s="1"/>
      <c r="E122" s="1"/>
      <c r="F122" s="1"/>
      <c r="G122" s="1"/>
      <c r="H122" s="1"/>
      <c r="I122" s="12"/>
    </row>
    <row r="123" spans="1:11" x14ac:dyDescent="0.25">
      <c r="A123" s="81" t="s">
        <v>122</v>
      </c>
      <c r="B123" s="81"/>
      <c r="C123" s="81"/>
      <c r="D123" s="81"/>
      <c r="E123" s="81"/>
      <c r="F123" s="81"/>
      <c r="G123" s="81"/>
      <c r="H123" s="81"/>
      <c r="I123" s="81"/>
    </row>
    <row r="124" spans="1:11" x14ac:dyDescent="0.25">
      <c r="A124" s="66" t="s">
        <v>123</v>
      </c>
      <c r="B124" s="66"/>
      <c r="C124" s="66"/>
      <c r="D124" s="66"/>
      <c r="E124" s="66"/>
      <c r="F124" s="66"/>
      <c r="G124" s="66"/>
      <c r="H124" s="66"/>
      <c r="I124" s="5" t="s">
        <v>24</v>
      </c>
    </row>
    <row r="125" spans="1:11" x14ac:dyDescent="0.25">
      <c r="A125" s="3" t="s">
        <v>1</v>
      </c>
      <c r="B125" s="47" t="str">
        <f>A21</f>
        <v>MÓDULO 1 - COMPOSIÇÃO DA REMUNERAÇÃO</v>
      </c>
      <c r="C125" s="47"/>
      <c r="D125" s="47"/>
      <c r="E125" s="47"/>
      <c r="F125" s="47"/>
      <c r="G125" s="47"/>
      <c r="H125" s="47"/>
      <c r="I125" s="15">
        <f>I30</f>
        <v>2365.38</v>
      </c>
      <c r="K125" s="46"/>
    </row>
    <row r="126" spans="1:11" x14ac:dyDescent="0.25">
      <c r="A126" s="3" t="s">
        <v>3</v>
      </c>
      <c r="B126" s="47" t="str">
        <f>A32</f>
        <v>MÓDULO 2 – ENCARGOS E BENEFÍCIOS ANUAIS, MENSAIS E DIÁRIOS</v>
      </c>
      <c r="C126" s="47"/>
      <c r="D126" s="47"/>
      <c r="E126" s="47"/>
      <c r="F126" s="47"/>
      <c r="G126" s="47"/>
      <c r="H126" s="47"/>
      <c r="I126" s="15">
        <f>I62</f>
        <v>1779</v>
      </c>
    </row>
    <row r="127" spans="1:11" x14ac:dyDescent="0.25">
      <c r="A127" s="3" t="s">
        <v>5</v>
      </c>
      <c r="B127" s="47" t="str">
        <f>A64</f>
        <v>MÓDULO 3 – PROVISÃO PARA RESCISÃO</v>
      </c>
      <c r="C127" s="47"/>
      <c r="D127" s="47"/>
      <c r="E127" s="47"/>
      <c r="F127" s="47"/>
      <c r="G127" s="47"/>
      <c r="H127" s="47"/>
      <c r="I127" s="15">
        <f>I72</f>
        <v>127.73</v>
      </c>
    </row>
    <row r="128" spans="1:11" x14ac:dyDescent="0.25">
      <c r="A128" s="3" t="s">
        <v>7</v>
      </c>
      <c r="B128" s="47" t="str">
        <f>A74</f>
        <v>MÓDULO 4 – CUSTO DE REPOSIÇÃO DO PROFISSIONAL AUSENTE</v>
      </c>
      <c r="C128" s="47"/>
      <c r="D128" s="47"/>
      <c r="E128" s="47"/>
      <c r="F128" s="47"/>
      <c r="G128" s="47"/>
      <c r="H128" s="47"/>
      <c r="I128" s="15">
        <f>I94</f>
        <v>275.8</v>
      </c>
    </row>
    <row r="129" spans="1:9" x14ac:dyDescent="0.25">
      <c r="A129" s="3" t="s">
        <v>29</v>
      </c>
      <c r="B129" s="47" t="str">
        <f>A96</f>
        <v>MÓDULO 5 – INSUMOS DIVERSOS</v>
      </c>
      <c r="C129" s="47"/>
      <c r="D129" s="47"/>
      <c r="E129" s="47"/>
      <c r="F129" s="47"/>
      <c r="G129" s="47"/>
      <c r="H129" s="47"/>
      <c r="I129" s="15">
        <f>I102</f>
        <v>311.94</v>
      </c>
    </row>
    <row r="130" spans="1:9" x14ac:dyDescent="0.25">
      <c r="A130" s="5"/>
      <c r="B130" s="66" t="s">
        <v>124</v>
      </c>
      <c r="C130" s="66"/>
      <c r="D130" s="66"/>
      <c r="E130" s="66"/>
      <c r="F130" s="66"/>
      <c r="G130" s="66"/>
      <c r="H130" s="66"/>
      <c r="I130" s="10">
        <f>TRUNC(SUM(I125:I129),2)</f>
        <v>4859.8500000000004</v>
      </c>
    </row>
    <row r="131" spans="1:9" x14ac:dyDescent="0.25">
      <c r="A131" s="3" t="s">
        <v>31</v>
      </c>
      <c r="B131" s="47" t="str">
        <f>A104</f>
        <v>MÓDULO 6 – CUSTOS INDIRETOS, TRIBUTOS E LUCRO</v>
      </c>
      <c r="C131" s="47"/>
      <c r="D131" s="47"/>
      <c r="E131" s="47"/>
      <c r="F131" s="47"/>
      <c r="G131" s="47"/>
      <c r="H131" s="47"/>
      <c r="I131" s="15">
        <f>I112</f>
        <v>1495.0485489795922</v>
      </c>
    </row>
    <row r="132" spans="1:9" x14ac:dyDescent="0.25">
      <c r="A132" s="66" t="s">
        <v>125</v>
      </c>
      <c r="B132" s="66"/>
      <c r="C132" s="66"/>
      <c r="D132" s="66"/>
      <c r="E132" s="66"/>
      <c r="F132" s="66"/>
      <c r="G132" s="66"/>
      <c r="H132" s="66"/>
      <c r="I132" s="10">
        <f>(I130+I106+I107)/(1-SUM(H109:H111))</f>
        <v>6354.8985489795932</v>
      </c>
    </row>
    <row r="133" spans="1:9" x14ac:dyDescent="0.25">
      <c r="A133" s="39"/>
      <c r="B133" s="39"/>
      <c r="C133" s="39"/>
      <c r="D133" s="39"/>
      <c r="E133" s="39"/>
      <c r="F133" s="39"/>
      <c r="G133" s="39"/>
      <c r="H133" s="39"/>
      <c r="I133" s="40"/>
    </row>
    <row r="134" spans="1:9" x14ac:dyDescent="0.25">
      <c r="A134" s="41"/>
      <c r="B134" s="39"/>
      <c r="C134" s="39"/>
      <c r="D134" s="39"/>
      <c r="E134" s="39"/>
      <c r="F134" s="39"/>
      <c r="G134" s="39"/>
      <c r="H134" s="39"/>
      <c r="I134" s="39"/>
    </row>
  </sheetData>
  <mergeCells count="137">
    <mergeCell ref="B131:H131"/>
    <mergeCell ref="A132:H132"/>
    <mergeCell ref="B125:H125"/>
    <mergeCell ref="B126:H126"/>
    <mergeCell ref="B127:H127"/>
    <mergeCell ref="B128:H128"/>
    <mergeCell ref="B129:H129"/>
    <mergeCell ref="B130:H130"/>
    <mergeCell ref="B115:G115"/>
    <mergeCell ref="B117:G117"/>
    <mergeCell ref="B119:G119"/>
    <mergeCell ref="B121:G121"/>
    <mergeCell ref="A123:I123"/>
    <mergeCell ref="A124:H124"/>
    <mergeCell ref="B109:G109"/>
    <mergeCell ref="B110:G110"/>
    <mergeCell ref="B111:G111"/>
    <mergeCell ref="A112:G112"/>
    <mergeCell ref="B113:I113"/>
    <mergeCell ref="B114:G114"/>
    <mergeCell ref="A103:I103"/>
    <mergeCell ref="A104:I104"/>
    <mergeCell ref="B105:G105"/>
    <mergeCell ref="B106:G106"/>
    <mergeCell ref="B107:G107"/>
    <mergeCell ref="B108:I108"/>
    <mergeCell ref="B97:G97"/>
    <mergeCell ref="B98:G98"/>
    <mergeCell ref="B99:G99"/>
    <mergeCell ref="B100:G100"/>
    <mergeCell ref="B101:G101"/>
    <mergeCell ref="A102:G102"/>
    <mergeCell ref="A91:H91"/>
    <mergeCell ref="B92:H92"/>
    <mergeCell ref="B93:H93"/>
    <mergeCell ref="A94:H94"/>
    <mergeCell ref="A95:I95"/>
    <mergeCell ref="A96:I96"/>
    <mergeCell ref="B85:G85"/>
    <mergeCell ref="B86:G86"/>
    <mergeCell ref="B87:G87"/>
    <mergeCell ref="A88:G88"/>
    <mergeCell ref="A89:I89"/>
    <mergeCell ref="A90:I90"/>
    <mergeCell ref="B79:G79"/>
    <mergeCell ref="B80:G80"/>
    <mergeCell ref="B81:G81"/>
    <mergeCell ref="A82:G82"/>
    <mergeCell ref="A83:I83"/>
    <mergeCell ref="A84:G84"/>
    <mergeCell ref="A73:I73"/>
    <mergeCell ref="A74:I74"/>
    <mergeCell ref="A75:G75"/>
    <mergeCell ref="B76:G76"/>
    <mergeCell ref="B77:G77"/>
    <mergeCell ref="B78:G78"/>
    <mergeCell ref="B67:G67"/>
    <mergeCell ref="B68:G68"/>
    <mergeCell ref="B69:G69"/>
    <mergeCell ref="B70:G70"/>
    <mergeCell ref="B71:G71"/>
    <mergeCell ref="A72:G72"/>
    <mergeCell ref="B61:H61"/>
    <mergeCell ref="A62:H62"/>
    <mergeCell ref="A63:I63"/>
    <mergeCell ref="A64:I64"/>
    <mergeCell ref="B65:G65"/>
    <mergeCell ref="B66:G66"/>
    <mergeCell ref="A55:H55"/>
    <mergeCell ref="A56:I56"/>
    <mergeCell ref="A57:I57"/>
    <mergeCell ref="A58:H58"/>
    <mergeCell ref="B59:H59"/>
    <mergeCell ref="B60:H60"/>
    <mergeCell ref="A49:H49"/>
    <mergeCell ref="B50:H50"/>
    <mergeCell ref="B51:H51"/>
    <mergeCell ref="B52:H52"/>
    <mergeCell ref="B53:H53"/>
    <mergeCell ref="B54:H54"/>
    <mergeCell ref="B43:G43"/>
    <mergeCell ref="B44:G44"/>
    <mergeCell ref="B45:G45"/>
    <mergeCell ref="B46:G46"/>
    <mergeCell ref="A47:G47"/>
    <mergeCell ref="A48:I48"/>
    <mergeCell ref="A37:I37"/>
    <mergeCell ref="A38:G38"/>
    <mergeCell ref="B39:G39"/>
    <mergeCell ref="B40:G40"/>
    <mergeCell ref="B41:G41"/>
    <mergeCell ref="B42:G42"/>
    <mergeCell ref="A30:H30"/>
    <mergeCell ref="A32:I32"/>
    <mergeCell ref="A33:G33"/>
    <mergeCell ref="B34:G34"/>
    <mergeCell ref="B35:G35"/>
    <mergeCell ref="A36:G36"/>
    <mergeCell ref="B24:G24"/>
    <mergeCell ref="B25:G25"/>
    <mergeCell ref="B26:G26"/>
    <mergeCell ref="B27:G27"/>
    <mergeCell ref="B28:G28"/>
    <mergeCell ref="B29:G29"/>
    <mergeCell ref="B19:G19"/>
    <mergeCell ref="H19:I19"/>
    <mergeCell ref="A20:I20"/>
    <mergeCell ref="A21:I21"/>
    <mergeCell ref="B22:G22"/>
    <mergeCell ref="B23:G23"/>
    <mergeCell ref="B16:G16"/>
    <mergeCell ref="H16:I16"/>
    <mergeCell ref="B17:G17"/>
    <mergeCell ref="H17:I17"/>
    <mergeCell ref="B18:G18"/>
    <mergeCell ref="H18:I18"/>
    <mergeCell ref="A12:B12"/>
    <mergeCell ref="C12:D12"/>
    <mergeCell ref="E12:I12"/>
    <mergeCell ref="A14:I14"/>
    <mergeCell ref="B15:G15"/>
    <mergeCell ref="H15:I15"/>
    <mergeCell ref="B7:G7"/>
    <mergeCell ref="H7:I7"/>
    <mergeCell ref="B8:G8"/>
    <mergeCell ref="H8:I8"/>
    <mergeCell ref="A10:I10"/>
    <mergeCell ref="A11:B11"/>
    <mergeCell ref="C11:D11"/>
    <mergeCell ref="E11:I11"/>
    <mergeCell ref="A1:I1"/>
    <mergeCell ref="A2:I2"/>
    <mergeCell ref="A4:I4"/>
    <mergeCell ref="B5:G5"/>
    <mergeCell ref="H5:I5"/>
    <mergeCell ref="B6:G6"/>
    <mergeCell ref="H6:I6"/>
  </mergeCells>
  <dataValidations count="9">
    <dataValidation type="decimal" operator="lessThanOrEqual" allowBlank="1" showInputMessage="1" showErrorMessage="1" sqref="H109" xr:uid="{C754F2A8-BD7D-4FCF-A731-3D7B87EA8A51}">
      <formula1>0.0165</formula1>
    </dataValidation>
    <dataValidation type="decimal" operator="lessThanOrEqual" allowBlank="1" showInputMessage="1" showErrorMessage="1" sqref="H110" xr:uid="{18AA0466-E4FD-40B6-B42A-206F2955AE21}">
      <formula1>0.076</formula1>
    </dataValidation>
    <dataValidation type="decimal" operator="lessThanOrEqual" allowBlank="1" showInputMessage="1" showErrorMessage="1" sqref="H111" xr:uid="{F8B68294-555A-49AC-B24E-D7908462F586}">
      <formula1>0.05</formula1>
    </dataValidation>
    <dataValidation type="decimal" operator="lessThanOrEqual" allowBlank="1" showInputMessage="1" showErrorMessage="1" sqref="H81" xr:uid="{4FF8F4F9-A72F-4E39-ABDE-11A62D567C14}">
      <formula1>0.0139</formula1>
    </dataValidation>
    <dataValidation type="decimal" operator="lessThanOrEqual" allowBlank="1" showInputMessage="1" showErrorMessage="1" sqref="H80" xr:uid="{3C68E4D3-17D9-46A3-8C49-25098C334F3F}">
      <formula1>0.0129</formula1>
    </dataValidation>
    <dataValidation type="decimal" operator="lessThanOrEqual" allowBlank="1" showInputMessage="1" showErrorMessage="1" sqref="H79" xr:uid="{409B9984-47D2-4BDA-A448-F8CB52059615}">
      <formula1>0.0007</formula1>
    </dataValidation>
    <dataValidation type="decimal" operator="lessThanOrEqual" allowBlank="1" showInputMessage="1" showErrorMessage="1" sqref="H78" xr:uid="{BC3B4222-3FF6-4D3F-AFBF-B0AB7744FE6B}">
      <formula1>0.0002</formula1>
    </dataValidation>
    <dataValidation type="decimal" operator="lessThanOrEqual" showInputMessage="1" showErrorMessage="1" sqref="H77" xr:uid="{EBEBB971-1900-4174-B664-6DA94612AEC0}">
      <formula1>0.0028</formula1>
    </dataValidation>
    <dataValidation type="decimal" operator="lessThanOrEqual" showInputMessage="1" showErrorMessage="1" sqref="H76" xr:uid="{B79C3BC6-0879-412A-931C-B5978AE11981}">
      <formula1>0.0833</formula1>
    </dataValidation>
  </dataValidations>
  <pageMargins left="0.511811024" right="0.511811024" top="0.78740157499999996" bottom="0.78740157499999996" header="0.31496062000000002" footer="0.31496062000000002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Eletricista</vt:lpstr>
      <vt:lpstr>Auxiliar de Eletricista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VALQUIRIA GEHLEN</dc:creator>
  <cp:lastModifiedBy>KAYKE BATISTA DE SA DOS SANTOS</cp:lastModifiedBy>
  <cp:lastPrinted>2025-06-25T19:34:44Z</cp:lastPrinted>
  <dcterms:created xsi:type="dcterms:W3CDTF">2025-06-09T11:34:57Z</dcterms:created>
  <dcterms:modified xsi:type="dcterms:W3CDTF">2025-07-02T17:47:27Z</dcterms:modified>
</cp:coreProperties>
</file>